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STIVA - CARREGADOR - OPERADOR " sheetId="1" state="visible" r:id="rId2"/>
  </sheets>
  <definedNames>
    <definedName function="false" hidden="false" localSheetId="0" name="Excel_BuiltIn_Print_Area" vbProcedure="false">'ESTIVA - CARREGADOR - OPERADOR '!$A$3:$I$152</definedName>
    <definedName function="false" hidden="false" localSheetId="0" name="_xlnm_Print_Area" vbProcedure="false">'ESTIVA - CARREGADOR - OPERADOR '!$A$3:$I$152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<sst xmlns="http://schemas.openxmlformats.org/spreadsheetml/2006/main" count="220" uniqueCount="153">
  <si>
    <t xml:space="preserve">ANEXO III</t>
  </si>
  <si>
    <t xml:space="preserve">PLANILHA DE CUSTOS E FORMAÇÃO DE PREÇOS  - CONTA  VINCULADA</t>
  </si>
  <si>
    <t xml:space="preserve">Nº do processo:</t>
  </si>
  <si>
    <t xml:space="preserve">25020.000534/2023-23</t>
  </si>
  <si>
    <t xml:space="preserve">Licitação nº:</t>
  </si>
  <si>
    <t xml:space="preserve">Dispensa Eletrônica 250013 – 4/2023</t>
  </si>
  <si>
    <t xml:space="preserve">Dia: 25/09/2023 – Hora: das 8h até 14h</t>
  </si>
  <si>
    <t xml:space="preserve">Discriminação dos Serviços (dados referentes à contratação)</t>
  </si>
  <si>
    <t xml:space="preserve">A</t>
  </si>
  <si>
    <t xml:space="preserve">Data de apresentação da proposta (dia/mês/ano)</t>
  </si>
  <si>
    <t xml:space="preserve">B</t>
  </si>
  <si>
    <t xml:space="preserve">Município/UF</t>
  </si>
  <si>
    <t xml:space="preserve">Maceió</t>
  </si>
  <si>
    <t xml:space="preserve">C</t>
  </si>
  <si>
    <t xml:space="preserve">Ano do Acordo, Convenção ou Sentença Normativa em Dissídio Coletivo</t>
  </si>
  <si>
    <t xml:space="preserve">D</t>
  </si>
  <si>
    <t xml:space="preserve">Número de meses de execução contratual</t>
  </si>
  <si>
    <t xml:space="preserve">
MÃO DE OBRA
MÃO DE OBRA VINCULADA À EXECUÇÃO CONTRATUAL
</t>
  </si>
  <si>
    <t xml:space="preserve">Dados para composição dos custos referentes à mão de obra</t>
  </si>
  <si>
    <t xml:space="preserve">Tipo de serviço (mesmo serviço com características distintas)</t>
  </si>
  <si>
    <t xml:space="preserve">ESTIVA - CARREGADOR / OPERADOR CARGA</t>
  </si>
  <si>
    <t xml:space="preserve">Classificação Brasileira de Ocupações (CBO)</t>
  </si>
  <si>
    <t xml:space="preserve">7832-20</t>
  </si>
  <si>
    <t xml:space="preserve">Salário normativo da categoria profissional </t>
  </si>
  <si>
    <t xml:space="preserve">Categoria profissional (vinculada à execução contratual)</t>
  </si>
  <si>
    <t xml:space="preserve">Data base da categoria (dia/mês/ano)</t>
  </si>
  <si>
    <t xml:space="preserve">Nota 1: Deverá ser elaborado um quadro para cada tipo de serviço. 
Nota 2: A planilha será calculada considerando o valor mensal do empregado.</t>
  </si>
  <si>
    <t xml:space="preserve">                                                                     MÓDULO 1: COMPOSIÇÃO DA REMUNERAÇÃO</t>
  </si>
  <si>
    <t xml:space="preserve">Composição da Remuneração </t>
  </si>
  <si>
    <t xml:space="preserve">Valor (R$) </t>
  </si>
  <si>
    <r>
      <rPr>
        <b val="true"/>
        <sz val="10"/>
        <rFont val="Arial"/>
        <family val="0"/>
        <charset val="1"/>
      </rPr>
      <t xml:space="preserve">Salário base</t>
    </r>
    <r>
      <rPr>
        <b val="true"/>
        <sz val="10"/>
        <color rgb="FFFF3333"/>
        <rFont val="Arial"/>
        <family val="0"/>
        <charset val="1"/>
      </rPr>
      <t xml:space="preserve"> (proporcional à carga horária de 30 horas semanais) </t>
    </r>
  </si>
  <si>
    <t xml:space="preserve">Adicional de periculosidade</t>
  </si>
  <si>
    <t xml:space="preserve">Adicional de insalubridade </t>
  </si>
  <si>
    <t xml:space="preserve">Adicional noturno</t>
  </si>
  <si>
    <t xml:space="preserve">E</t>
  </si>
  <si>
    <t xml:space="preserve">Adicional de Hora Noturna Reduzida</t>
  </si>
  <si>
    <t xml:space="preserve">F</t>
  </si>
  <si>
    <t xml:space="preserve">Adicional de Hora Extra no Feriado Trabalhado</t>
  </si>
  <si>
    <t xml:space="preserve">H</t>
  </si>
  <si>
    <t xml:space="preserve">Outros (especificar)  </t>
  </si>
  <si>
    <t xml:space="preserve">Total da Remuneração</t>
  </si>
  <si>
    <t xml:space="preserve">Nota 1: O Módulo 1 refere-se ao valor mensal devido ao empregado pela prestação do serviço no período de 12 meses.
</t>
  </si>
  <si>
    <t xml:space="preserve">MÓDULO 2 : ENCARGOS E BENEFÍCIOS ANUAIS, MENSAIS E DIÁRIOS</t>
  </si>
  <si>
    <t xml:space="preserve">Submódulo 2.1 - 13º (décimo terceiro) Salário e Adicional de Férias</t>
  </si>
  <si>
    <t xml:space="preserve">2.1</t>
  </si>
  <si>
    <t xml:space="preserve"> 13º (décimo terceiro) Salário e Adicional de Férias</t>
  </si>
  <si>
    <t xml:space="preserve">Valor (R$)</t>
  </si>
  <si>
    <r>
      <rPr>
        <b val="true"/>
        <sz val="10"/>
        <rFont val="Arial"/>
        <family val="0"/>
        <charset val="1"/>
      </rPr>
      <t xml:space="preserve">13º Salário </t>
    </r>
    <r>
      <rPr>
        <b val="true"/>
        <sz val="10"/>
        <color rgb="FFFF0000"/>
        <rFont val="Arial"/>
        <family val="0"/>
        <charset val="1"/>
      </rPr>
      <t xml:space="preserve">Obrigatória a cotação de 8,33% sobre o valor do Módulo 1 – Composição da Remuneração, conforme Anexo XII da IN 5/2017</t>
    </r>
  </si>
  <si>
    <r>
      <rPr>
        <b val="true"/>
        <sz val="10"/>
        <rFont val="Arial"/>
        <family val="0"/>
        <charset val="1"/>
      </rPr>
      <t xml:space="preserve"> Adicional de Férias </t>
    </r>
    <r>
      <rPr>
        <b val="true"/>
        <sz val="9"/>
        <color rgb="FFFF0000"/>
        <rFont val="Arial"/>
        <family val="0"/>
        <charset val="1"/>
      </rPr>
      <t xml:space="preserve">Obrigatória a cotação de 3,025% sobre o valor do Módulo 1 – Composição da Remuneração, conforme Anexo XII da IN 5/17 (Férias + Adicional = 9,075% + 3,025% = 12,10%)</t>
    </r>
  </si>
  <si>
    <t xml:space="preserve">TOTAL</t>
  </si>
  <si>
    <r>
      <rPr>
        <b val="true"/>
        <sz val="10"/>
        <rFont val="Arial"/>
        <family val="0"/>
        <charset val="1"/>
      </rPr>
      <t xml:space="preserve">Nota 1: </t>
    </r>
    <r>
      <rPr>
        <sz val="10"/>
        <color rgb="FF000000"/>
        <rFont val="Arial"/>
        <family val="0"/>
        <charset val="1"/>
      </rPr>
      <t xml:space="preserve">Como a planilha de custos e formação de preços é calculada mensalmente, provisiona-se proporcionalmente 1/12 (um doze avos) dos valores referentes a gratificação natalina e adicional de férias. 
</t>
    </r>
    <r>
      <rPr>
        <b val="true"/>
        <sz val="10"/>
        <color rgb="FF000000"/>
        <rFont val="Arial"/>
        <family val="0"/>
        <charset val="1"/>
      </rPr>
      <t xml:space="preserve">Nota 2: </t>
    </r>
    <r>
      <rPr>
        <sz val="10"/>
        <color rgb="FF000000"/>
        <rFont val="Arial"/>
        <family val="0"/>
        <charset val="1"/>
      </rPr>
      <t xml:space="preserve">O adicional de férias contido no Submódulo 2.1 corresponde a 1/3 (um terço) da remuneração que por sua vez é divido por 12 (doze) conforme Nota 1 acima. 
</t>
    </r>
  </si>
  <si>
    <r>
      <rPr>
        <b val="true"/>
        <sz val="10"/>
        <color rgb="FF000000"/>
        <rFont val="Arial"/>
        <family val="0"/>
        <charset val="1"/>
      </rPr>
      <t xml:space="preserve">Submódulo 2.2 - Encargos Previdenciários (GPS), Fundo de Garantia por Tempo de Serviço (FGTS) e outras contribuições.       (</t>
    </r>
    <r>
      <rPr>
        <sz val="11"/>
        <color rgb="FF0000FF"/>
        <rFont val="Calibri"/>
        <family val="2"/>
        <charset val="1"/>
      </rPr>
      <t xml:space="preserve">Base de cálculo: Módulo 1 + Submódulo 2.1)</t>
    </r>
  </si>
  <si>
    <t xml:space="preserve">2.2</t>
  </si>
  <si>
    <t xml:space="preserve">Encargos Previdenciários e FGTS</t>
  </si>
  <si>
    <t xml:space="preserve">%</t>
  </si>
  <si>
    <t xml:space="preserve">INSS</t>
  </si>
  <si>
    <t xml:space="preserve">Salário educação</t>
  </si>
  <si>
    <r>
      <rPr>
        <b val="true"/>
        <sz val="10"/>
        <color rgb="FF000000"/>
        <rFont val="Arial"/>
        <family val="0"/>
        <charset val="1"/>
      </rPr>
      <t xml:space="preserve">SAT =RAT </t>
    </r>
    <r>
      <rPr>
        <b val="true"/>
        <sz val="8"/>
        <color rgb="FF000000"/>
        <rFont val="Arial"/>
        <family val="0"/>
        <charset val="1"/>
      </rPr>
      <t xml:space="preserve">Cálculo do valor = %SAT x FAP (Fator Acidentário de Prevenção de cada empresa)</t>
    </r>
  </si>
  <si>
    <t xml:space="preserve">RAT</t>
  </si>
  <si>
    <t xml:space="preserve">FAP</t>
  </si>
  <si>
    <t xml:space="preserve">SESC OU SESI</t>
  </si>
  <si>
    <t xml:space="preserve">SENAI – SENAC</t>
  </si>
  <si>
    <t xml:space="preserve">SEBRAE</t>
  </si>
  <si>
    <t xml:space="preserve">G</t>
  </si>
  <si>
    <t xml:space="preserve">INCRA</t>
  </si>
  <si>
    <t xml:space="preserve">FGTS</t>
  </si>
  <si>
    <r>
      <rPr>
        <b val="true"/>
        <sz val="10"/>
        <color rgb="FF000000"/>
        <rFont val="Arial"/>
        <family val="0"/>
        <charset val="1"/>
      </rPr>
      <t xml:space="preserve">Nota 1: </t>
    </r>
    <r>
      <rPr>
        <sz val="10"/>
        <color rgb="FF000000"/>
        <rFont val="Arial"/>
        <family val="0"/>
        <charset val="1"/>
      </rPr>
      <t xml:space="preserve">Os percentuais dos encargos previdenciários, do FGTS e demais contribuições são aqueles estabelecidos pela legislação vigente. 
</t>
    </r>
    <r>
      <rPr>
        <b val="true"/>
        <sz val="10"/>
        <color rgb="FF000000"/>
        <rFont val="Arial"/>
        <family val="0"/>
        <charset val="1"/>
      </rPr>
      <t xml:space="preserve">Nota 2: </t>
    </r>
    <r>
      <rPr>
        <sz val="10"/>
        <color rgb="FF000000"/>
        <rFont val="Arial"/>
        <family val="0"/>
        <charset val="1"/>
      </rPr>
      <t xml:space="preserve">O SAT a depender do grau de risco do serviço irá variar entre 1%, para risco leve, de 2%, para risco médio, e de 3% de risco grave. 
</t>
    </r>
    <r>
      <rPr>
        <b val="true"/>
        <sz val="10"/>
        <color rgb="FF000000"/>
        <rFont val="Arial"/>
        <family val="0"/>
        <charset val="1"/>
      </rPr>
      <t xml:space="preserve">Nota 3: </t>
    </r>
    <r>
      <rPr>
        <sz val="10"/>
        <color rgb="FF000000"/>
        <rFont val="Arial"/>
        <family val="0"/>
        <charset val="1"/>
      </rPr>
      <t xml:space="preserve">Esses percentuais incidem sobre o Módulo 1 e o Submódulo 2.1. </t>
    </r>
  </si>
  <si>
    <t xml:space="preserve">Submódulo 2.3 - Benefícios Mensais e Diários. </t>
  </si>
  <si>
    <t xml:space="preserve">2.3</t>
  </si>
  <si>
    <t xml:space="preserve">Benefícios Mensais e Diários</t>
  </si>
  <si>
    <r>
      <rPr>
        <b val="true"/>
        <sz val="10"/>
        <rFont val="Arial"/>
        <family val="0"/>
        <charset val="1"/>
      </rPr>
      <t xml:space="preserve">Transporte </t>
    </r>
    <r>
      <rPr>
        <b val="true"/>
        <sz val="10"/>
        <color rgb="FFFF0000"/>
        <rFont val="Arial"/>
        <family val="0"/>
        <charset val="1"/>
      </rPr>
      <t xml:space="preserve">Cálculo do valor: [(2xVTx22) – (6%xSB)]</t>
    </r>
  </si>
  <si>
    <r>
      <rPr>
        <b val="true"/>
        <sz val="9"/>
        <color rgb="FF000000"/>
        <rFont val="Arial"/>
        <family val="0"/>
        <charset val="1"/>
      </rPr>
      <t xml:space="preserve">      </t>
    </r>
    <r>
      <rPr>
        <b val="true"/>
        <sz val="9"/>
        <color rgb="FFFF0000"/>
        <rFont val="Arial"/>
        <family val="0"/>
        <charset val="1"/>
      </rPr>
      <t xml:space="preserve">A.1) Valor da passagem do transporte coletivo no município de prestação dos serviços: </t>
    </r>
  </si>
  <si>
    <t xml:space="preserve">      A.2) Quantidade de passagens por dia por empregado:</t>
  </si>
  <si>
    <r>
      <rPr>
        <b val="true"/>
        <sz val="9"/>
        <color rgb="FF000000"/>
        <rFont val="Arial"/>
        <family val="0"/>
        <charset val="1"/>
      </rPr>
      <t xml:space="preserve">     </t>
    </r>
    <r>
      <rPr>
        <b val="true"/>
        <sz val="9"/>
        <color rgb="FFFF0000"/>
        <rFont val="Arial"/>
        <family val="0"/>
        <charset val="1"/>
      </rPr>
      <t xml:space="preserve"> A.3) Quantidade de dias do mês de recebimento de passagens:</t>
    </r>
  </si>
  <si>
    <r>
      <rPr>
        <b val="true"/>
        <sz val="9"/>
        <color rgb="FF000000"/>
        <rFont val="Arial"/>
        <family val="0"/>
        <charset val="1"/>
      </rPr>
      <t xml:space="preserve">     </t>
    </r>
    <r>
      <rPr>
        <b val="true"/>
        <sz val="9"/>
        <color rgb="FFFF0000"/>
        <rFont val="Arial"/>
        <family val="0"/>
        <charset val="1"/>
      </rPr>
      <t xml:space="preserve"> A.4) Participação do empregado em percentual do salário-base:</t>
    </r>
  </si>
  <si>
    <r>
      <rPr>
        <b val="true"/>
        <sz val="10"/>
        <color rgb="FF000000"/>
        <rFont val="Arial"/>
        <family val="0"/>
        <charset val="1"/>
      </rPr>
      <t xml:space="preserve">Auxílio-Refeição/Alimentação (Vales, cesta básica, etc.) </t>
    </r>
    <r>
      <rPr>
        <b val="true"/>
        <sz val="10"/>
        <color rgb="FFFF0000"/>
        <rFont val="Arial"/>
        <family val="0"/>
        <charset val="1"/>
      </rPr>
      <t xml:space="preserve">Cálculo do valor = [(22xVA)x(1-0,10)]</t>
    </r>
  </si>
  <si>
    <r>
      <rPr>
        <b val="true"/>
        <sz val="9"/>
        <color rgb="FF000000"/>
        <rFont val="Arial"/>
        <family val="0"/>
        <charset val="1"/>
      </rPr>
      <t xml:space="preserve">      </t>
    </r>
    <r>
      <rPr>
        <b val="true"/>
        <sz val="9"/>
        <color rgb="FFFF0000"/>
        <rFont val="Arial"/>
        <family val="0"/>
        <charset val="1"/>
      </rPr>
      <t xml:space="preserve">B.1) Valor do auxílio-alimentação (clausula 11ª da CCT 2023):</t>
    </r>
  </si>
  <si>
    <r>
      <rPr>
        <b val="true"/>
        <sz val="10"/>
        <color rgb="FF000000"/>
        <rFont val="Arial"/>
        <family val="0"/>
        <charset val="1"/>
      </rPr>
      <t xml:space="preserve">Assistência Social Familiar</t>
    </r>
    <r>
      <rPr>
        <b val="true"/>
        <sz val="10"/>
        <color rgb="FFFF0000"/>
        <rFont val="Arial"/>
        <family val="0"/>
        <charset val="1"/>
      </rPr>
      <t xml:space="preserve"> </t>
    </r>
    <r>
      <rPr>
        <b val="true"/>
        <sz val="9"/>
        <color rgb="FFFF0000"/>
        <rFont val="Arial"/>
        <family val="0"/>
        <charset val="1"/>
      </rPr>
      <t xml:space="preserve">(Clausula 8ª CCT/2023)</t>
    </r>
  </si>
  <si>
    <r>
      <rPr>
        <b val="true"/>
        <sz val="10"/>
        <color rgb="FF000000"/>
        <rFont val="Arial"/>
        <family val="0"/>
        <charset val="1"/>
      </rPr>
      <t xml:space="preserve">Benefício ao Trabalhador</t>
    </r>
    <r>
      <rPr>
        <b val="true"/>
        <sz val="9"/>
        <color rgb="FFFF3333"/>
        <rFont val="Arial"/>
        <family val="0"/>
        <charset val="1"/>
      </rPr>
      <t xml:space="preserve"> (Clausula 9ª CCT/2023)</t>
    </r>
  </si>
  <si>
    <t xml:space="preserve">Total de Benefícios Mensais e Diários</t>
  </si>
  <si>
    <r>
      <rPr>
        <sz val="10"/>
        <color rgb="FF000000"/>
        <rFont val="Arial"/>
        <family val="0"/>
        <charset val="1"/>
      </rPr>
      <t xml:space="preserve">Nota 1: o valor informado deverá ser o custo real do insumo (descontado o valor eventualmente pago pelo empregado).
</t>
    </r>
    <r>
      <rPr>
        <sz val="9"/>
        <color rgb="FF000000"/>
        <rFont val="Calibri"/>
        <family val="2"/>
        <charset val="1"/>
      </rPr>
      <t xml:space="preserve">Nota 2: Observar a previsão dos benefícios contidos em Acordos, Convenções e Dissídios Coletivos de Trabalho e atentar-se ao disposto no artigo 6º desta Instrução Normativa.</t>
    </r>
  </si>
  <si>
    <t xml:space="preserve">Quadro-Resumo do Módulo 2 - Encargos e Benefícios anuais, mensais e diários </t>
  </si>
  <si>
    <t xml:space="preserve">Encargos e Benefícios Anuais, Mensais e Diários</t>
  </si>
  <si>
    <t xml:space="preserve">13º (décimo terceiro) Salário e Adicional de Férias</t>
  </si>
  <si>
    <t xml:space="preserve">GPS, FGTS e outras contribuições</t>
  </si>
  <si>
    <t xml:space="preserve">Módulo 3 - Provisão para Rescisão </t>
  </si>
  <si>
    <t xml:space="preserve">Provisão para Rescisão</t>
  </si>
  <si>
    <r>
      <rPr>
        <b val="true"/>
        <sz val="10"/>
        <color rgb="FF000000"/>
        <rFont val="Arial"/>
        <family val="0"/>
        <charset val="1"/>
      </rPr>
      <t xml:space="preserve">Aviso-prévio indenizado </t>
    </r>
    <r>
      <rPr>
        <b val="true"/>
        <sz val="9"/>
        <color rgb="FFFF3333"/>
        <rFont val="Arial"/>
        <family val="0"/>
        <charset val="1"/>
      </rPr>
      <t xml:space="preserve">Cálculo do valor = [(1/12)] x5%]x100 ¹</t>
    </r>
  </si>
  <si>
    <t xml:space="preserve">Incidência do FGTS sobre o aviso-prévio indenizado</t>
  </si>
  <si>
    <r>
      <rPr>
        <b val="true"/>
        <sz val="10"/>
        <color rgb="FF000000"/>
        <rFont val="Arial"/>
        <family val="0"/>
        <charset val="1"/>
      </rPr>
      <t xml:space="preserve">Aviso-prévio trabalhado </t>
    </r>
    <r>
      <rPr>
        <b val="true"/>
        <sz val="9"/>
        <color rgb="FFFF3333"/>
        <rFont val="Arial"/>
        <family val="0"/>
        <charset val="1"/>
      </rPr>
      <t xml:space="preserve">Cálculo do valor= [(Rem/30)x7]/12meses]x100% dos empregados ao final do contrato²  </t>
    </r>
  </si>
  <si>
    <t xml:space="preserve">Incidência dos encargos do submódulo 2.2 sobre o aviso-prévio trabalhado</t>
  </si>
  <si>
    <r>
      <rPr>
        <b val="true"/>
        <sz val="10"/>
        <color rgb="FF000000"/>
        <rFont val="Arial"/>
        <family val="0"/>
        <charset val="1"/>
      </rPr>
      <t xml:space="preserve">Multa do FGTS e contribuição social  sobre o Aviso Prévio                                             </t>
    </r>
    <r>
      <rPr>
        <b val="true"/>
        <sz val="9"/>
        <color rgb="FFFF0000"/>
        <rFont val="Arial"/>
        <family val="0"/>
        <charset val="1"/>
      </rPr>
      <t xml:space="preserve">Composição da Remuneração, conforme Anexo XII da IN Seges nº 5/2017 </t>
    </r>
  </si>
  <si>
    <t xml:space="preserve">Nota 1: 5% é o percentual estimado de funcionários que serão substituídos dentro do ano.                                                                                </t>
  </si>
  <si>
    <t xml:space="preserve">Nota 2: Considerando a redução de 7 dias ou de 2h por dia.</t>
  </si>
  <si>
    <t xml:space="preserve">Módulo 4 - Custo de Reposição do Profissional Ausente </t>
  </si>
  <si>
    <t xml:space="preserve">Nota 1: Os itens que contemplam o módulo 4 se referem ao custo dos dias trabalhados pelo repositor/substituto que por ventura venha cobrir o empregado nos casos de Ausências Legais (Submódulo 4.1) e/ou na Intrajornada (Submódulo 4.2) a depender da prestação do serviço.
Nota 2: Haverá a incidência do Submódulo 2.2 sobre esse módulo.</t>
  </si>
  <si>
    <r>
      <rPr>
        <sz val="11"/>
        <color rgb="FF000000"/>
        <rFont val="Calibri"/>
        <family val="2"/>
        <charset val="1"/>
      </rPr>
      <t xml:space="preserve">Base de cálculo para o Custo de Reposição do Profissional Ausente (substituto): </t>
    </r>
    <r>
      <rPr>
        <b val="true"/>
        <sz val="11"/>
        <color rgb="FF3333FF"/>
        <rFont val="Calibri"/>
        <family val="2"/>
        <charset val="1"/>
      </rPr>
      <t xml:space="preserve">BCCPA</t>
    </r>
    <r>
      <rPr>
        <sz val="11"/>
        <color rgb="FF000000"/>
        <rFont val="Calibri"/>
        <family val="2"/>
        <charset val="1"/>
      </rPr>
      <t xml:space="preserve"> = Remuneração + 13º + Férias + 1/3Férias </t>
    </r>
    <r>
      <rPr>
        <sz val="11"/>
        <color rgb="FFFF0000"/>
        <rFont val="Calibri"/>
        <family val="2"/>
        <charset val="1"/>
      </rPr>
      <t xml:space="preserve">(exceto a linha “A” que tem % fixo pela conta vinculada e o Afastamento Maternidade) -</t>
    </r>
    <r>
      <rPr>
        <b val="true"/>
        <sz val="11"/>
        <color rgb="FFFF0000"/>
        <rFont val="Calibri"/>
        <family val="2"/>
        <charset val="1"/>
      </rPr>
      <t xml:space="preserve"> </t>
    </r>
    <r>
      <rPr>
        <sz val="11"/>
        <color rgb="FF000000"/>
        <rFont val="Calibri"/>
        <family val="2"/>
        <charset val="1"/>
      </rPr>
      <t xml:space="preserve">Conforme item 89 do Relatório do Acórdão TCU nº 1.753/2008 do Plenário OBS: O valor das Férias acima, quando tiver conta vinculada, deve ser o mesmo  do item 4.1.”A” abaixo.</t>
    </r>
  </si>
  <si>
    <t xml:space="preserve">Submódulo 4.1 – Substituto nas Ausências Legais</t>
  </si>
  <si>
    <t xml:space="preserve">4.1</t>
  </si>
  <si>
    <t xml:space="preserve">Substituto nas Ausências Legais</t>
  </si>
  <si>
    <r>
      <rPr>
        <b val="true"/>
        <sz val="10"/>
        <color rgb="FF000000"/>
        <rFont val="Arial"/>
        <family val="0"/>
        <charset val="1"/>
      </rPr>
      <t xml:space="preserve">Substituto na cobertura de Férias</t>
    </r>
    <r>
      <rPr>
        <sz val="10"/>
        <color rgb="FF000000"/>
        <rFont val="Arial"/>
        <family val="0"/>
        <charset val="1"/>
      </rPr>
      <t xml:space="preserve"> </t>
    </r>
    <r>
      <rPr>
        <sz val="10"/>
        <color rgb="FFFF33FF"/>
        <rFont val="Arial"/>
        <family val="0"/>
        <charset val="1"/>
      </rPr>
      <t xml:space="preserve">                                                                                </t>
    </r>
    <r>
      <rPr>
        <sz val="10"/>
        <color rgb="FFFF0000"/>
        <rFont val="Arial"/>
        <family val="0"/>
        <charset val="1"/>
      </rPr>
      <t xml:space="preserve">Obrigatória a cotação de 9,075% sobre o valor do Módulo 1 – Composição da Remuneração, conforme Anexo XII da IN 5/2017 (Férias + Adicional = 9,075% + 3,025% = 12,10%)</t>
    </r>
  </si>
  <si>
    <r>
      <rPr>
        <b val="true"/>
        <sz val="10"/>
        <color rgb="FF000000"/>
        <rFont val="Arial"/>
        <family val="2"/>
        <charset val="1"/>
      </rPr>
      <t xml:space="preserve">Substituto na cobertura de Ausências Legais  </t>
    </r>
    <r>
      <rPr>
        <b val="true"/>
        <sz val="9"/>
        <color rgb="FFFF3333"/>
        <rFont val="Arial"/>
        <family val="2"/>
        <charset val="1"/>
      </rPr>
      <t xml:space="preserve">Cálculo do valor = [(BCCPA/30)x2,96dias]/12</t>
    </r>
  </si>
  <si>
    <r>
      <rPr>
        <b val="true"/>
        <sz val="10"/>
        <color rgb="FF000000"/>
        <rFont val="Arial"/>
        <family val="0"/>
        <charset val="1"/>
      </rPr>
      <t xml:space="preserve">Substituto na cobertura de Licença-Paternidade </t>
    </r>
    <r>
      <rPr>
        <b val="true"/>
        <sz val="9"/>
        <color rgb="FFFF3333"/>
        <rFont val="Arial"/>
        <family val="0"/>
        <charset val="1"/>
      </rPr>
      <t xml:space="preserve">Cálculo do valor = {[(BCCPA/30)x5dias]/12}x1,5%</t>
    </r>
  </si>
  <si>
    <r>
      <rPr>
        <b val="true"/>
        <sz val="10"/>
        <color rgb="FF000000"/>
        <rFont val="Arial"/>
        <family val="0"/>
        <charset val="1"/>
      </rPr>
      <t xml:space="preserve">Substituto na cobertura de Ausência por acidente de trabalho </t>
    </r>
    <r>
      <rPr>
        <b val="true"/>
        <sz val="9"/>
        <color rgb="FFFF3333"/>
        <rFont val="Arial"/>
        <family val="0"/>
        <charset val="1"/>
      </rPr>
      <t xml:space="preserve">Cálculo do valor  = {[(BCCPA/30)x15dias]/12}x0,78%</t>
    </r>
  </si>
  <si>
    <r>
      <rPr>
        <b val="true"/>
        <sz val="10"/>
        <color rgb="FF000000"/>
        <rFont val="Arial"/>
        <family val="0"/>
        <charset val="1"/>
      </rPr>
      <t xml:space="preserve">Substituto na cobertura de Afastamento maternidade </t>
    </r>
    <r>
      <rPr>
        <b val="true"/>
        <sz val="9"/>
        <color rgb="FFFF3333"/>
        <rFont val="Arial"/>
        <family val="0"/>
        <charset val="1"/>
      </rPr>
      <t xml:space="preserve">Cálculo do valor = {[(Rem+1/3Rem)/12]x(4/12)}x2%</t>
    </r>
  </si>
  <si>
    <r>
      <rPr>
        <b val="true"/>
        <sz val="10"/>
        <color rgb="FF000000"/>
        <rFont val="Arial"/>
        <family val="2"/>
        <charset val="1"/>
      </rPr>
      <t xml:space="preserve">Substituto  na cobertura de Ausência por doença </t>
    </r>
    <r>
      <rPr>
        <b val="true"/>
        <sz val="9"/>
        <color rgb="FFFF3333"/>
        <rFont val="Arial"/>
        <family val="2"/>
        <charset val="1"/>
      </rPr>
      <t xml:space="preserve">Cálculo do valor = [(BCCPA/30)x5dias]/12</t>
    </r>
  </si>
  <si>
    <t xml:space="preserve">Subtotal</t>
  </si>
  <si>
    <t xml:space="preserve">Incidência dos encargos do Submódulo 2.2 sobre o  total do Submódulo 4.1</t>
  </si>
  <si>
    <t xml:space="preserve">Submódulo 4.2 – Substituto na Intrajornada</t>
  </si>
  <si>
    <t xml:space="preserve">4.2</t>
  </si>
  <si>
    <t xml:space="preserve">INTRAJORNADA</t>
  </si>
  <si>
    <t xml:space="preserve">Intervalo para repouso ou alimentação</t>
  </si>
  <si>
    <t xml:space="preserve">Quadro-Resumo do Módulo 4 – Custo de Reposição do Profissional Ausente</t>
  </si>
  <si>
    <t xml:space="preserve">Custo de Reposição do Profissional Ausente</t>
  </si>
  <si>
    <t xml:space="preserve">Ausências legais</t>
  </si>
  <si>
    <t xml:space="preserve">Intrajornada</t>
  </si>
  <si>
    <t xml:space="preserve">MÓDULO 5 - INSUMOS DIVERSOS</t>
  </si>
  <si>
    <t xml:space="preserve">Insumos Diversos</t>
  </si>
  <si>
    <t xml:space="preserve">Uniformes</t>
  </si>
  <si>
    <t xml:space="preserve">Materiais e utensílios</t>
  </si>
  <si>
    <t xml:space="preserve">Outros (especificar)</t>
  </si>
  <si>
    <t xml:space="preserve">0.00</t>
  </si>
  <si>
    <r>
      <rPr>
        <b val="true"/>
        <sz val="10"/>
        <color rgb="FF000000"/>
        <rFont val="Arial"/>
        <family val="0"/>
        <charset val="1"/>
      </rPr>
      <t xml:space="preserve">Nota: </t>
    </r>
    <r>
      <rPr>
        <sz val="10"/>
        <color rgb="FF000000"/>
        <rFont val="Arial"/>
        <family val="0"/>
        <charset val="1"/>
      </rPr>
      <t xml:space="preserve">Valores mensais por empregado. </t>
    </r>
  </si>
  <si>
    <t xml:space="preserve">MÓDULO 6 - CUSTOS INDIRETOS, TRIBUTOS E LUCRO</t>
  </si>
  <si>
    <t xml:space="preserve">Custos Indiretos, Tributos e Lucro </t>
  </si>
  <si>
    <r>
      <rPr>
        <b val="true"/>
        <sz val="10"/>
        <color rgb="FFFF0000"/>
        <rFont val="Arial"/>
        <family val="0"/>
        <charset val="1"/>
      </rPr>
      <t xml:space="preserve">BASE DE CÁLCULO DOS CUSTOS INDIRETOS =</t>
    </r>
    <r>
      <rPr>
        <sz val="10"/>
        <color rgb="FFFF0000"/>
        <rFont val="Arial"/>
        <family val="0"/>
        <charset val="1"/>
      </rPr>
      <t xml:space="preserve"> (Total do Módulo 1 - Composição da  Remuneração + Total do Módulo 2 - Encargos e Benefícios Anuais, Mensais e Diários + Total do Módulo 3 – Provisão da Rescisão + Total do Módulo 4 - Custo de Reposição do Profissional Ausente + Total do Módulo 5 - Insumos Diversos)</t>
    </r>
  </si>
  <si>
    <t xml:space="preserve">Custos Indiretos</t>
  </si>
  <si>
    <r>
      <rPr>
        <b val="true"/>
        <sz val="10"/>
        <color rgb="FFFF0000"/>
        <rFont val="Arial"/>
        <family val="0"/>
        <charset val="1"/>
      </rPr>
      <t xml:space="preserve">BASE DE CÁLCULO DO LUCRO =</t>
    </r>
    <r>
      <rPr>
        <sz val="10"/>
        <color rgb="FFFF0000"/>
        <rFont val="Arial"/>
        <family val="0"/>
        <charset val="1"/>
      </rPr>
      <t xml:space="preserve">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  </r>
  </si>
  <si>
    <t xml:space="preserve">Lucro</t>
  </si>
  <si>
    <r>
      <rPr>
        <b val="true"/>
        <sz val="10"/>
        <color rgb="FFFF0000"/>
        <rFont val="Arial"/>
        <family val="0"/>
        <charset val="1"/>
      </rPr>
      <t xml:space="preserve">BASE DE CÁLCULO DOS TRIBUTOS </t>
    </r>
    <r>
      <rPr>
        <sz val="10"/>
        <color rgb="FFFF0000"/>
        <rFont val="Arial"/>
        <family val="0"/>
        <charset val="1"/>
      </rPr>
      <t xml:space="preserve">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  </r>
  </si>
  <si>
    <t xml:space="preserve">Tributos</t>
  </si>
  <si>
    <t xml:space="preserve">C.1    Tributos Federais</t>
  </si>
  <si>
    <r>
      <rPr>
        <b val="true"/>
        <sz val="10"/>
        <color rgb="FF000000"/>
        <rFont val="Arial"/>
        <family val="0"/>
        <charset val="1"/>
      </rPr>
      <t xml:space="preserve">  a) Cofin</t>
    </r>
    <r>
      <rPr>
        <b val="true"/>
        <sz val="8"/>
        <color rgb="FF000000"/>
        <rFont val="Arial"/>
        <family val="0"/>
        <charset val="1"/>
      </rPr>
      <t xml:space="preserve">s</t>
    </r>
    <r>
      <rPr>
        <b val="true"/>
        <sz val="8"/>
        <color rgb="FFFF33FF"/>
        <rFont val="Arial"/>
        <family val="0"/>
        <charset val="1"/>
      </rPr>
      <t xml:space="preserve"> </t>
    </r>
    <r>
      <rPr>
        <b val="true"/>
        <sz val="9"/>
        <color rgb="FFFF0000"/>
        <rFont val="Arial"/>
        <family val="0"/>
        <charset val="1"/>
      </rPr>
      <t xml:space="preserve">(depende do regime de tributação)</t>
    </r>
  </si>
  <si>
    <r>
      <rPr>
        <b val="true"/>
        <sz val="10"/>
        <color rgb="FF000000"/>
        <rFont val="Arial"/>
        <family val="0"/>
        <charset val="1"/>
      </rPr>
      <t xml:space="preserve">  b) PIS </t>
    </r>
    <r>
      <rPr>
        <b val="true"/>
        <sz val="9"/>
        <color rgb="FFFF0000"/>
        <rFont val="Arial"/>
        <family val="0"/>
        <charset val="1"/>
      </rPr>
      <t xml:space="preserve">(depende do regime de tributação)</t>
    </r>
  </si>
  <si>
    <t xml:space="preserve">C.2   Tributos Estaduais (especificar)</t>
  </si>
  <si>
    <t xml:space="preserve">C.3   Tributos Municipais (especificar):</t>
  </si>
  <si>
    <r>
      <rPr>
        <sz val="10"/>
        <color rgb="FF000000"/>
        <rFont val="Arial"/>
        <family val="0"/>
        <charset val="1"/>
      </rPr>
      <t xml:space="preserve">  </t>
    </r>
    <r>
      <rPr>
        <b val="true"/>
        <sz val="10"/>
        <color rgb="FF000000"/>
        <rFont val="Arial"/>
        <family val="0"/>
        <charset val="1"/>
      </rPr>
      <t xml:space="preserve">a) ISS   </t>
    </r>
    <r>
      <rPr>
        <b val="true"/>
        <sz val="10"/>
        <color rgb="FFFF33FF"/>
        <rFont val="Arial"/>
        <family val="0"/>
        <charset val="1"/>
      </rPr>
      <t xml:space="preserve"> </t>
    </r>
    <r>
      <rPr>
        <b val="true"/>
        <sz val="10"/>
        <color rgb="FFFF0000"/>
        <rFont val="Arial"/>
        <family val="0"/>
        <charset val="1"/>
      </rPr>
      <t xml:space="preserve">(Alíquota praticada em Maceió/AL)</t>
    </r>
  </si>
  <si>
    <t xml:space="preserve">TOTAL DOS CUSTOS INDIRETOS/ TRIBUTOS E LUCRO</t>
  </si>
  <si>
    <t xml:space="preserve">Percentual Total e Valor Total de Tributos  </t>
  </si>
  <si>
    <t xml:space="preserve">Cálculo dos Tributos</t>
  </si>
  <si>
    <r>
      <rPr>
        <b val="true"/>
        <sz val="10"/>
        <color rgb="FF000000"/>
        <rFont val="Arial"/>
        <family val="0"/>
        <charset val="1"/>
      </rPr>
      <t xml:space="preserve"> = (</t>
    </r>
    <r>
      <rPr>
        <b val="true"/>
        <u val="single"/>
        <sz val="10"/>
        <color rgb="FF000000"/>
        <rFont val="Arial"/>
        <family val="0"/>
        <charset val="1"/>
      </rPr>
      <t xml:space="preserve">         Base de Cálculo para os Tributos          </t>
    </r>
    <r>
      <rPr>
        <b val="true"/>
        <sz val="10"/>
        <color rgb="FF000000"/>
        <rFont val="Arial"/>
        <family val="0"/>
        <charset val="1"/>
      </rPr>
      <t xml:space="preserve"> ) x Alíquota do Tributo</t>
    </r>
  </si>
  <si>
    <t xml:space="preserve">      1 - (Total de Tributos em % dividido por 100)</t>
  </si>
  <si>
    <t xml:space="preserve">Nota (1): Custos Indiretos, Tributos e Lucro por empregado
Nota (2): O valor referente a tributos é obtido aplicando-se o percentual sobre o valor do faturamento</t>
  </si>
  <si>
    <t xml:space="preserve">2. Quadro-resumo do Custo por Empregado</t>
  </si>
  <si>
    <t xml:space="preserve">Mão de obra vinculada à execução contratual (valor por empregado)</t>
  </si>
  <si>
    <t xml:space="preserve">Módulo 1 - Composição da Remuneração</t>
  </si>
  <si>
    <r>
      <rPr>
        <b val="true"/>
        <sz val="10.5"/>
        <rFont val="Arial"/>
        <family val="0"/>
        <charset val="1"/>
      </rPr>
      <t xml:space="preserve">Módulo 2 - </t>
    </r>
    <r>
      <rPr>
        <b val="true"/>
        <sz val="11.5"/>
        <color rgb="FF000000"/>
        <rFont val="Arial"/>
        <family val="0"/>
        <charset val="1"/>
      </rPr>
      <t xml:space="preserve">Encargos e Benefícios Anuais, Mensais e Diários</t>
    </r>
  </si>
  <si>
    <r>
      <rPr>
        <b val="true"/>
        <sz val="10.5"/>
        <rFont val="Arial"/>
        <family val="0"/>
        <charset val="1"/>
      </rPr>
      <t xml:space="preserve">Módulo 3 - </t>
    </r>
    <r>
      <rPr>
        <b val="true"/>
        <sz val="12"/>
        <color rgb="FF000000"/>
        <rFont val="Arial"/>
        <family val="0"/>
        <charset val="1"/>
      </rPr>
      <t xml:space="preserve">Provisão para Rescisão</t>
    </r>
  </si>
  <si>
    <r>
      <rPr>
        <b val="true"/>
        <sz val="10.5"/>
        <rFont val="Arial"/>
        <family val="0"/>
        <charset val="1"/>
      </rPr>
      <t xml:space="preserve">Módulo 4 - </t>
    </r>
    <r>
      <rPr>
        <b val="true"/>
        <sz val="12"/>
        <color rgb="FF000000"/>
        <rFont val="Arial"/>
        <family val="0"/>
        <charset val="1"/>
      </rPr>
      <t xml:space="preserve">Custo de Reposição do Profissional Ausente</t>
    </r>
  </si>
  <si>
    <t xml:space="preserve">Módulo 5 - Insumos Diversos</t>
  </si>
  <si>
    <t xml:space="preserve">Subtotal (A + B + C + D + E)</t>
  </si>
  <si>
    <t xml:space="preserve">Módulo 6 - Custos Indiretos, Tributos e Lucro</t>
  </si>
  <si>
    <t xml:space="preserve">Valor Total por Empregado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</si>
</sst>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dd/mm/yyyy"/>
    <numFmt numFmtId="166" formatCode="#,##0.00\ ;&quot; (&quot;#,##0.00\);\-#\ ;@\ "/>
    <numFmt numFmtId="167" formatCode="0.00%"/>
    <numFmt numFmtId="168" formatCode="&quot; R$ &quot;#,##0.00\ ;&quot; R$ (&quot;#,##0.00\);&quot; R$ -&quot;#\ ;@\ "/>
    <numFmt numFmtId="169" formatCode="&quot;R$ &quot;#,##0.00"/>
    <numFmt numFmtId="170" formatCode="0"/>
    <numFmt numFmtId="171" formatCode="#,##0.00"/>
    <numFmt numFmtId="172" formatCode="0.000%"/>
    <numFmt numFmtId="173" formatCode="0.00"/>
    <numFmt numFmtId="174" formatCode="General"/>
    <numFmt numFmtId="175" formatCode="@"/>
  </numFmts>
  <fonts count="5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2"/>
      <charset val="1"/>
    </font>
    <font>
      <sz val="9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10"/>
      <color rgb="FF000000"/>
      <name val="Arial"/>
      <family val="0"/>
      <charset val="1"/>
    </font>
    <font>
      <sz val="9"/>
      <color rgb="FF99CC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B2B2B2"/>
      <name val="Arial"/>
      <family val="2"/>
      <charset val="1"/>
    </font>
    <font>
      <sz val="9"/>
      <color rgb="FFB2B2B2"/>
      <name val="Arial"/>
      <family val="2"/>
      <charset val="1"/>
    </font>
    <font>
      <sz val="10"/>
      <name val="Arial"/>
      <family val="0"/>
      <charset val="1"/>
    </font>
    <font>
      <b val="true"/>
      <sz val="9.5"/>
      <color rgb="FF000000"/>
      <name val="Arial"/>
      <family val="2"/>
      <charset val="1"/>
    </font>
    <font>
      <b val="true"/>
      <sz val="10"/>
      <name val="Arial"/>
      <family val="0"/>
      <charset val="1"/>
    </font>
    <font>
      <b val="true"/>
      <sz val="10"/>
      <color rgb="FFFF3333"/>
      <name val="Arial"/>
      <family val="0"/>
      <charset val="1"/>
    </font>
    <font>
      <sz val="11"/>
      <name val="Arial"/>
      <family val="2"/>
      <charset val="1"/>
    </font>
    <font>
      <b val="true"/>
      <sz val="10"/>
      <color rgb="FFFF0000"/>
      <name val="Arial"/>
      <family val="0"/>
      <charset val="1"/>
    </font>
    <font>
      <b val="true"/>
      <sz val="9"/>
      <color rgb="FFFF0000"/>
      <name val="Arial"/>
      <family val="0"/>
      <charset val="1"/>
    </font>
    <font>
      <sz val="10"/>
      <color rgb="FF000000"/>
      <name val="Arial"/>
      <family val="0"/>
      <charset val="1"/>
    </font>
    <font>
      <sz val="11"/>
      <color rgb="FF0000FF"/>
      <name val="Calibri"/>
      <family val="2"/>
      <charset val="1"/>
    </font>
    <font>
      <b val="true"/>
      <sz val="8"/>
      <color rgb="FF000000"/>
      <name val="Arial"/>
      <family val="0"/>
      <charset val="1"/>
    </font>
    <font>
      <sz val="9"/>
      <color rgb="FF000000"/>
      <name val="Arial"/>
      <family val="2"/>
      <charset val="1"/>
    </font>
    <font>
      <b val="true"/>
      <sz val="9"/>
      <color rgb="FF000000"/>
      <name val="Arial"/>
      <family val="0"/>
      <charset val="1"/>
    </font>
    <font>
      <b val="true"/>
      <sz val="9"/>
      <color rgb="FF000000"/>
      <name val="Arial"/>
      <family val="2"/>
      <charset val="1"/>
    </font>
    <font>
      <b val="true"/>
      <sz val="9"/>
      <color rgb="FFFF3333"/>
      <name val="Arial"/>
      <family val="2"/>
      <charset val="1"/>
    </font>
    <font>
      <b val="true"/>
      <sz val="9"/>
      <color rgb="FFFF3333"/>
      <name val="Arial"/>
      <family val="0"/>
      <charset val="1"/>
    </font>
    <font>
      <sz val="9"/>
      <color rgb="FF000000"/>
      <name val="Calibri"/>
      <family val="2"/>
      <charset val="1"/>
    </font>
    <font>
      <b val="true"/>
      <sz val="11.5"/>
      <color rgb="FF000000"/>
      <name val="Arial"/>
      <family val="2"/>
      <charset val="1"/>
    </font>
    <font>
      <b val="true"/>
      <sz val="10"/>
      <color rgb="FFFF420E"/>
      <name val="Arial"/>
      <family val="2"/>
      <charset val="1"/>
    </font>
    <font>
      <b val="true"/>
      <sz val="11.5"/>
      <color rgb="FF000000"/>
      <name val="Arial"/>
      <family val="0"/>
      <charset val="1"/>
    </font>
    <font>
      <sz val="10"/>
      <color rgb="FFFF33FF"/>
      <name val="Arial"/>
      <family val="0"/>
      <charset val="1"/>
    </font>
    <font>
      <b val="true"/>
      <sz val="11.5"/>
      <color rgb="FF000000"/>
      <name val="Times New Roman;Times New Roman"/>
      <family val="1"/>
      <charset val="1"/>
    </font>
    <font>
      <sz val="11"/>
      <color rgb="FF000000"/>
      <name val="Calibri"/>
      <family val="2"/>
      <charset val="1"/>
    </font>
    <font>
      <b val="true"/>
      <sz val="11"/>
      <color rgb="FF3333FF"/>
      <name val="Calibri"/>
      <family val="2"/>
      <charset val="1"/>
    </font>
    <font>
      <sz val="11"/>
      <color rgb="FFFF0000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b val="true"/>
      <sz val="11"/>
      <color rgb="FF000000"/>
      <name val="Arial"/>
      <family val="2"/>
      <charset val="1"/>
    </font>
    <font>
      <sz val="10"/>
      <color rgb="FFFF0000"/>
      <name val="Arial"/>
      <family val="0"/>
      <charset val="1"/>
    </font>
    <font>
      <sz val="9"/>
      <color rgb="FFFF33FF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FF33FF"/>
      <name val="Arial"/>
      <family val="2"/>
      <charset val="1"/>
    </font>
    <font>
      <b val="true"/>
      <sz val="8"/>
      <color rgb="FFFF33FF"/>
      <name val="Arial"/>
      <family val="0"/>
      <charset val="1"/>
    </font>
    <font>
      <b val="true"/>
      <sz val="10"/>
      <color rgb="FFFF33FF"/>
      <name val="Arial"/>
      <family val="0"/>
      <charset val="1"/>
    </font>
    <font>
      <b val="true"/>
      <u val="single"/>
      <sz val="10"/>
      <color rgb="FF000000"/>
      <name val="Arial"/>
      <family val="0"/>
      <charset val="1"/>
    </font>
    <font>
      <sz val="10"/>
      <color rgb="FFFF0000"/>
      <name val="Arial"/>
      <family val="2"/>
      <charset val="1"/>
    </font>
    <font>
      <b val="true"/>
      <sz val="10.5"/>
      <name val="Arial"/>
      <family val="2"/>
      <charset val="1"/>
    </font>
    <font>
      <b val="true"/>
      <sz val="10.5"/>
      <name val="Arial"/>
      <family val="0"/>
      <charset val="1"/>
    </font>
    <font>
      <b val="true"/>
      <sz val="12"/>
      <color rgb="FF000000"/>
      <name val="Arial"/>
      <family val="0"/>
      <charset val="1"/>
    </font>
    <font>
      <b val="true"/>
      <sz val="10.5"/>
      <color rgb="FF00000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66FF66"/>
        <bgColor rgb="FF66FF99"/>
      </patternFill>
    </fill>
    <fill>
      <patternFill patternType="solid">
        <fgColor rgb="FF3DEB3D"/>
        <bgColor rgb="FF66FF66"/>
      </patternFill>
    </fill>
    <fill>
      <patternFill patternType="solid">
        <fgColor rgb="FF00FF00"/>
        <bgColor rgb="FF3DEB3D"/>
      </patternFill>
    </fill>
    <fill>
      <patternFill patternType="solid">
        <fgColor rgb="FF66FF99"/>
        <bgColor rgb="FF66FF66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hair"/>
      <right style="hair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13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8" fontId="13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0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10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6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0" fillId="4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6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10" fillId="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3" fontId="6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6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0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10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10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0" fillId="6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6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6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4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2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2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6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5" fillId="2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7" fontId="10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4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1" fontId="3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8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3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0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1" fontId="6" fillId="2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4" fontId="10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6" fillId="2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1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1" fontId="41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0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1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10" fillId="2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71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4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1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10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42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6" fillId="3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8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0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6" fillId="2" borderId="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5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33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FF3333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FF99"/>
      <rgbColor rgb="FF66FF66"/>
      <rgbColor rgb="FFFFCC00"/>
      <rgbColor rgb="FFFF9900"/>
      <rgbColor rgb="FFFF420E"/>
      <rgbColor rgb="FF666699"/>
      <rgbColor rgb="FF969696"/>
      <rgbColor rgb="FF003366"/>
      <rgbColor rgb="FF3DEB3D"/>
      <rgbColor rgb="FF003300"/>
      <rgbColor rgb="FF333300"/>
      <rgbColor rgb="FF993300"/>
      <rgbColor rgb="FF993366"/>
      <rgbColor rgb="FF3333FF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52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H16" activeCellId="0" sqref="H16"/>
    </sheetView>
  </sheetViews>
  <sheetFormatPr defaultColWidth="8.73046875" defaultRowHeight="12.8" zeroHeight="false" outlineLevelRow="0" outlineLevelCol="0"/>
  <cols>
    <col collapsed="false" customWidth="true" hidden="false" outlineLevel="0" max="1" min="1" style="1" width="14.87"/>
    <col collapsed="false" customWidth="true" hidden="false" outlineLevel="0" max="2" min="2" style="1" width="10.72"/>
    <col collapsed="false" customWidth="true" hidden="false" outlineLevel="0" max="3" min="3" style="1" width="21.1"/>
    <col collapsed="false" customWidth="true" hidden="false" outlineLevel="0" max="4" min="4" style="1" width="16.52"/>
    <col collapsed="false" customWidth="true" hidden="false" outlineLevel="0" max="5" min="5" style="1" width="12.01"/>
    <col collapsed="false" customWidth="true" hidden="false" outlineLevel="0" max="6" min="6" style="1" width="10.87"/>
    <col collapsed="false" customWidth="true" hidden="false" outlineLevel="0" max="7" min="7" style="1" width="10.92"/>
    <col collapsed="false" customWidth="true" hidden="false" outlineLevel="0" max="8" min="8" style="1" width="12.01"/>
    <col collapsed="false" customWidth="true" hidden="false" outlineLevel="0" max="9" min="9" style="1" width="14.48"/>
    <col collapsed="false" customWidth="true" hidden="false" outlineLevel="0" max="10" min="10" style="1" width="10.72"/>
    <col collapsed="false" customWidth="true" hidden="false" outlineLevel="0" max="11" min="11" style="1" width="7"/>
    <col collapsed="false" customWidth="true" hidden="false" outlineLevel="0" max="12" min="12" style="1" width="6.49"/>
    <col collapsed="false" customWidth="true" hidden="false" outlineLevel="0" max="14" min="13" style="1" width="8.87"/>
  </cols>
  <sheetData>
    <row r="1" s="3" customFormat="true" ht="12.8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3" customFormat="true" ht="22.3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3" customFormat="true" ht="15.75" hidden="false" customHeight="true" outlineLevel="0" collapsed="false">
      <c r="A3" s="4" t="s">
        <v>2</v>
      </c>
      <c r="B3" s="4"/>
      <c r="C3" s="4"/>
      <c r="D3" s="4"/>
      <c r="E3" s="4"/>
      <c r="F3" s="5" t="s">
        <v>3</v>
      </c>
      <c r="G3" s="5"/>
      <c r="H3" s="5"/>
      <c r="I3" s="5"/>
    </row>
    <row r="4" s="3" customFormat="true" ht="15.75" hidden="false" customHeight="true" outlineLevel="0" collapsed="false">
      <c r="A4" s="4" t="s">
        <v>4</v>
      </c>
      <c r="B4" s="4"/>
      <c r="C4" s="4"/>
      <c r="D4" s="4"/>
      <c r="E4" s="4"/>
      <c r="F4" s="5" t="s">
        <v>5</v>
      </c>
      <c r="G4" s="5"/>
      <c r="H4" s="5"/>
      <c r="I4" s="5"/>
    </row>
    <row r="5" s="3" customFormat="true" ht="21.75" hidden="false" customHeight="true" outlineLevel="0" collapsed="false">
      <c r="A5" s="6" t="s">
        <v>6</v>
      </c>
      <c r="B5" s="6"/>
      <c r="C5" s="6"/>
      <c r="D5" s="6"/>
      <c r="E5" s="6"/>
      <c r="F5" s="6"/>
      <c r="G5" s="6"/>
      <c r="H5" s="6"/>
      <c r="I5" s="6"/>
    </row>
    <row r="6" s="8" customFormat="true" ht="20.25" hidden="false" customHeight="true" outlineLevel="0" collapsed="false">
      <c r="A6" s="7" t="s">
        <v>7</v>
      </c>
      <c r="B6" s="7"/>
      <c r="C6" s="7"/>
      <c r="D6" s="7"/>
      <c r="E6" s="7"/>
      <c r="F6" s="7"/>
      <c r="G6" s="7"/>
      <c r="H6" s="7"/>
      <c r="I6" s="7"/>
    </row>
    <row r="7" s="3" customFormat="true" ht="15.75" hidden="false" customHeight="true" outlineLevel="0" collapsed="false">
      <c r="A7" s="9" t="s">
        <v>8</v>
      </c>
      <c r="B7" s="4" t="s">
        <v>9</v>
      </c>
      <c r="C7" s="4"/>
      <c r="D7" s="4"/>
      <c r="E7" s="4"/>
      <c r="F7" s="4"/>
      <c r="G7" s="4"/>
      <c r="H7" s="10"/>
      <c r="I7" s="10"/>
    </row>
    <row r="8" s="3" customFormat="true" ht="15.75" hidden="false" customHeight="true" outlineLevel="0" collapsed="false">
      <c r="A8" s="9" t="s">
        <v>10</v>
      </c>
      <c r="B8" s="4" t="s">
        <v>11</v>
      </c>
      <c r="C8" s="4"/>
      <c r="D8" s="4"/>
      <c r="E8" s="4"/>
      <c r="F8" s="4"/>
      <c r="G8" s="4"/>
      <c r="H8" s="11" t="s">
        <v>12</v>
      </c>
      <c r="I8" s="11"/>
    </row>
    <row r="9" s="3" customFormat="true" ht="14.95" hidden="false" customHeight="true" outlineLevel="0" collapsed="false">
      <c r="A9" s="9" t="s">
        <v>13</v>
      </c>
      <c r="B9" s="4" t="s">
        <v>14</v>
      </c>
      <c r="C9" s="4"/>
      <c r="D9" s="4"/>
      <c r="E9" s="4"/>
      <c r="F9" s="4"/>
      <c r="G9" s="4"/>
      <c r="H9" s="11" t="n">
        <v>2023</v>
      </c>
      <c r="I9" s="11"/>
    </row>
    <row r="10" s="3" customFormat="true" ht="15.75" hidden="false" customHeight="true" outlineLevel="0" collapsed="false">
      <c r="A10" s="9" t="s">
        <v>15</v>
      </c>
      <c r="B10" s="4" t="s">
        <v>16</v>
      </c>
      <c r="C10" s="4"/>
      <c r="D10" s="4"/>
      <c r="E10" s="4"/>
      <c r="F10" s="4"/>
      <c r="G10" s="4"/>
      <c r="H10" s="11" t="n">
        <v>12</v>
      </c>
      <c r="I10" s="11"/>
    </row>
    <row r="11" s="13" customFormat="true" ht="18.65" hidden="false" customHeight="true" outlineLevel="0" collapsed="false">
      <c r="A11" s="12"/>
      <c r="B11" s="12"/>
      <c r="C11" s="12"/>
      <c r="D11" s="12"/>
      <c r="E11" s="12"/>
      <c r="F11" s="12"/>
      <c r="G11" s="12"/>
      <c r="H11" s="12"/>
      <c r="I11" s="12"/>
    </row>
    <row r="12" s="3" customFormat="true" ht="75.75" hidden="false" customHeight="true" outlineLevel="0" collapsed="false">
      <c r="A12" s="14" t="s">
        <v>17</v>
      </c>
      <c r="B12" s="14"/>
      <c r="C12" s="14"/>
      <c r="D12" s="14"/>
      <c r="E12" s="14"/>
      <c r="F12" s="14"/>
      <c r="G12" s="14"/>
      <c r="H12" s="14"/>
      <c r="I12" s="14"/>
      <c r="J12" s="15"/>
      <c r="K12" s="16"/>
    </row>
    <row r="13" s="18" customFormat="true" ht="21.75" hidden="false" customHeight="true" outlineLevel="0" collapsed="false">
      <c r="A13" s="7" t="s">
        <v>18</v>
      </c>
      <c r="B13" s="7"/>
      <c r="C13" s="7"/>
      <c r="D13" s="7"/>
      <c r="E13" s="7"/>
      <c r="F13" s="7"/>
      <c r="G13" s="7"/>
      <c r="H13" s="7"/>
      <c r="I13" s="7"/>
      <c r="J13" s="17"/>
      <c r="K13" s="17"/>
      <c r="L13" s="17"/>
      <c r="M13" s="17"/>
      <c r="N13" s="17"/>
      <c r="O13" s="17"/>
      <c r="IV13" s="3"/>
    </row>
    <row r="14" s="3" customFormat="true" ht="15.75" hidden="false" customHeight="true" outlineLevel="0" collapsed="false">
      <c r="A14" s="9" t="n">
        <v>1</v>
      </c>
      <c r="B14" s="4" t="s">
        <v>19</v>
      </c>
      <c r="C14" s="4"/>
      <c r="D14" s="4"/>
      <c r="E14" s="4"/>
      <c r="F14" s="4"/>
      <c r="G14" s="4"/>
      <c r="H14" s="19" t="s">
        <v>20</v>
      </c>
      <c r="I14" s="19"/>
    </row>
    <row r="15" s="3" customFormat="true" ht="15.75" hidden="false" customHeight="true" outlineLevel="0" collapsed="false">
      <c r="A15" s="9" t="n">
        <v>2</v>
      </c>
      <c r="B15" s="4" t="s">
        <v>21</v>
      </c>
      <c r="C15" s="4"/>
      <c r="D15" s="4"/>
      <c r="E15" s="4"/>
      <c r="F15" s="4"/>
      <c r="G15" s="4"/>
      <c r="H15" s="20" t="s">
        <v>22</v>
      </c>
      <c r="I15" s="20"/>
    </row>
    <row r="16" s="3" customFormat="true" ht="15.75" hidden="false" customHeight="true" outlineLevel="0" collapsed="false">
      <c r="A16" s="9" t="n">
        <v>3</v>
      </c>
      <c r="B16" s="4" t="s">
        <v>23</v>
      </c>
      <c r="C16" s="4"/>
      <c r="D16" s="4"/>
      <c r="E16" s="4"/>
      <c r="F16" s="4"/>
      <c r="G16" s="4"/>
      <c r="H16" s="21" t="n">
        <v>1350</v>
      </c>
      <c r="I16" s="21"/>
    </row>
    <row r="17" s="3" customFormat="true" ht="15.75" hidden="false" customHeight="true" outlineLevel="0" collapsed="false">
      <c r="A17" s="9" t="n">
        <v>4</v>
      </c>
      <c r="B17" s="4" t="s">
        <v>24</v>
      </c>
      <c r="C17" s="4"/>
      <c r="D17" s="4"/>
      <c r="E17" s="4"/>
      <c r="F17" s="4"/>
      <c r="G17" s="4"/>
      <c r="H17" s="21"/>
      <c r="I17" s="21"/>
    </row>
    <row r="18" s="3" customFormat="true" ht="15.75" hidden="false" customHeight="true" outlineLevel="0" collapsed="false">
      <c r="A18" s="9" t="n">
        <v>5</v>
      </c>
      <c r="B18" s="4" t="s">
        <v>25</v>
      </c>
      <c r="C18" s="4"/>
      <c r="D18" s="4"/>
      <c r="E18" s="4"/>
      <c r="F18" s="4"/>
      <c r="G18" s="4"/>
      <c r="H18" s="22" t="n">
        <v>44927</v>
      </c>
      <c r="I18" s="22"/>
    </row>
    <row r="19" s="3" customFormat="true" ht="9" hidden="false" customHeight="true" outlineLevel="0" collapsed="false">
      <c r="A19" s="23"/>
      <c r="B19" s="23"/>
      <c r="C19" s="23"/>
      <c r="D19" s="23"/>
      <c r="E19" s="23"/>
      <c r="F19" s="23"/>
      <c r="G19" s="23"/>
      <c r="H19" s="23"/>
      <c r="I19" s="23"/>
    </row>
    <row r="20" s="3" customFormat="true" ht="29.15" hidden="false" customHeight="true" outlineLevel="0" collapsed="false">
      <c r="A20" s="24" t="s">
        <v>26</v>
      </c>
      <c r="B20" s="24"/>
      <c r="C20" s="24"/>
      <c r="D20" s="24"/>
      <c r="E20" s="24"/>
      <c r="F20" s="24"/>
      <c r="G20" s="24"/>
      <c r="H20" s="24"/>
      <c r="I20" s="24"/>
    </row>
    <row r="21" s="3" customFormat="true" ht="9" hidden="false" customHeight="true" outlineLevel="0" collapsed="false">
      <c r="A21" s="25"/>
      <c r="B21" s="25"/>
      <c r="C21" s="25"/>
      <c r="D21" s="25"/>
      <c r="E21" s="25"/>
      <c r="F21" s="25"/>
      <c r="G21" s="25"/>
      <c r="H21" s="25"/>
      <c r="I21" s="25"/>
    </row>
    <row r="22" s="3" customFormat="true" ht="36" hidden="false" customHeight="true" outlineLevel="0" collapsed="false">
      <c r="A22" s="26" t="s">
        <v>27</v>
      </c>
      <c r="B22" s="26"/>
      <c r="C22" s="26"/>
      <c r="D22" s="26"/>
      <c r="E22" s="26"/>
      <c r="F22" s="26"/>
      <c r="G22" s="26"/>
      <c r="H22" s="26"/>
      <c r="I22" s="26"/>
    </row>
    <row r="23" s="29" customFormat="true" ht="22.5" hidden="false" customHeight="true" outlineLevel="0" collapsed="false">
      <c r="A23" s="27" t="n">
        <v>1</v>
      </c>
      <c r="B23" s="28" t="s">
        <v>28</v>
      </c>
      <c r="C23" s="28"/>
      <c r="D23" s="28"/>
      <c r="E23" s="28"/>
      <c r="F23" s="28"/>
      <c r="G23" s="28"/>
      <c r="H23" s="28"/>
      <c r="I23" s="27" t="s">
        <v>29</v>
      </c>
    </row>
    <row r="24" s="3" customFormat="true" ht="16.25" hidden="false" customHeight="true" outlineLevel="0" collapsed="false">
      <c r="A24" s="9" t="s">
        <v>8</v>
      </c>
      <c r="B24" s="30" t="s">
        <v>30</v>
      </c>
      <c r="C24" s="30"/>
      <c r="D24" s="30"/>
      <c r="E24" s="30"/>
      <c r="F24" s="30"/>
      <c r="G24" s="30"/>
      <c r="H24" s="30"/>
      <c r="I24" s="31" t="n">
        <f aca="false">H16*30/44</f>
        <v>920.454545454546</v>
      </c>
    </row>
    <row r="25" s="3" customFormat="true" ht="15.75" hidden="false" customHeight="true" outlineLevel="0" collapsed="false">
      <c r="A25" s="9" t="s">
        <v>10</v>
      </c>
      <c r="B25" s="32" t="s">
        <v>31</v>
      </c>
      <c r="C25" s="32"/>
      <c r="D25" s="32"/>
      <c r="E25" s="32"/>
      <c r="F25" s="32"/>
      <c r="G25" s="32"/>
      <c r="H25" s="32"/>
      <c r="I25" s="31"/>
    </row>
    <row r="26" s="3" customFormat="true" ht="15.75" hidden="false" customHeight="true" outlineLevel="0" collapsed="false">
      <c r="A26" s="9" t="s">
        <v>13</v>
      </c>
      <c r="B26" s="33" t="s">
        <v>32</v>
      </c>
      <c r="C26" s="33"/>
      <c r="D26" s="33"/>
      <c r="E26" s="33"/>
      <c r="F26" s="33"/>
      <c r="G26" s="33"/>
      <c r="H26" s="33"/>
      <c r="I26" s="31"/>
    </row>
    <row r="27" s="3" customFormat="true" ht="15.75" hidden="false" customHeight="true" outlineLevel="0" collapsed="false">
      <c r="A27" s="9" t="s">
        <v>15</v>
      </c>
      <c r="B27" s="4" t="s">
        <v>33</v>
      </c>
      <c r="C27" s="4"/>
      <c r="D27" s="4"/>
      <c r="E27" s="4"/>
      <c r="F27" s="4"/>
      <c r="G27" s="4"/>
      <c r="H27" s="4"/>
      <c r="I27" s="31"/>
    </row>
    <row r="28" s="3" customFormat="true" ht="15.75" hidden="false" customHeight="true" outlineLevel="0" collapsed="false">
      <c r="A28" s="9" t="s">
        <v>34</v>
      </c>
      <c r="B28" s="4" t="s">
        <v>35</v>
      </c>
      <c r="C28" s="4"/>
      <c r="D28" s="4"/>
      <c r="E28" s="4"/>
      <c r="F28" s="4"/>
      <c r="G28" s="4"/>
      <c r="H28" s="4"/>
      <c r="I28" s="31"/>
    </row>
    <row r="29" s="3" customFormat="true" ht="15.75" hidden="false" customHeight="true" outlineLevel="0" collapsed="false">
      <c r="A29" s="9" t="s">
        <v>36</v>
      </c>
      <c r="B29" s="4" t="s">
        <v>37</v>
      </c>
      <c r="C29" s="4"/>
      <c r="D29" s="4"/>
      <c r="E29" s="4"/>
      <c r="F29" s="4"/>
      <c r="G29" s="4"/>
      <c r="H29" s="4"/>
      <c r="I29" s="31"/>
    </row>
    <row r="30" s="3" customFormat="true" ht="15.75" hidden="false" customHeight="true" outlineLevel="0" collapsed="false">
      <c r="A30" s="9" t="s">
        <v>38</v>
      </c>
      <c r="B30" s="4" t="s">
        <v>39</v>
      </c>
      <c r="C30" s="4"/>
      <c r="D30" s="4"/>
      <c r="E30" s="4"/>
      <c r="F30" s="4"/>
      <c r="G30" s="4"/>
      <c r="H30" s="4"/>
      <c r="I30" s="31"/>
    </row>
    <row r="31" s="3" customFormat="true" ht="15.75" hidden="false" customHeight="true" outlineLevel="0" collapsed="false">
      <c r="A31" s="34" t="s">
        <v>40</v>
      </c>
      <c r="B31" s="34"/>
      <c r="C31" s="34"/>
      <c r="D31" s="34"/>
      <c r="E31" s="34"/>
      <c r="F31" s="34"/>
      <c r="G31" s="34"/>
      <c r="H31" s="34"/>
      <c r="I31" s="35" t="n">
        <f aca="false">SUM(I24:I30)</f>
        <v>920.454545454546</v>
      </c>
    </row>
    <row r="32" s="3" customFormat="true" ht="26.95" hidden="false" customHeight="true" outlineLevel="0" collapsed="false">
      <c r="A32" s="36" t="s">
        <v>41</v>
      </c>
      <c r="B32" s="36"/>
      <c r="C32" s="36"/>
      <c r="D32" s="36"/>
      <c r="E32" s="36"/>
      <c r="F32" s="36"/>
      <c r="G32" s="36"/>
      <c r="H32" s="36"/>
      <c r="I32" s="36"/>
    </row>
    <row r="33" s="3" customFormat="true" ht="30" hidden="false" customHeight="true" outlineLevel="0" collapsed="false">
      <c r="A33" s="37" t="s">
        <v>42</v>
      </c>
      <c r="B33" s="37"/>
      <c r="C33" s="37"/>
      <c r="D33" s="37"/>
      <c r="E33" s="37"/>
      <c r="F33" s="37"/>
      <c r="G33" s="37"/>
      <c r="H33" s="37"/>
      <c r="I33" s="37"/>
    </row>
    <row r="34" s="3" customFormat="true" ht="19.65" hidden="false" customHeight="true" outlineLevel="0" collapsed="false">
      <c r="A34" s="37" t="s">
        <v>43</v>
      </c>
      <c r="B34" s="37"/>
      <c r="C34" s="37"/>
      <c r="D34" s="37"/>
      <c r="E34" s="37"/>
      <c r="F34" s="37"/>
      <c r="G34" s="37"/>
      <c r="H34" s="37"/>
      <c r="I34" s="37"/>
    </row>
    <row r="35" s="3" customFormat="true" ht="24.4" hidden="false" customHeight="true" outlineLevel="0" collapsed="false">
      <c r="A35" s="38" t="s">
        <v>44</v>
      </c>
      <c r="B35" s="7" t="s">
        <v>45</v>
      </c>
      <c r="C35" s="7"/>
      <c r="D35" s="7"/>
      <c r="E35" s="7"/>
      <c r="F35" s="7"/>
      <c r="G35" s="7"/>
      <c r="H35" s="39"/>
      <c r="I35" s="38" t="s">
        <v>46</v>
      </c>
    </row>
    <row r="36" s="3" customFormat="true" ht="26.95" hidden="false" customHeight="true" outlineLevel="0" collapsed="false">
      <c r="A36" s="37" t="s">
        <v>8</v>
      </c>
      <c r="B36" s="30" t="s">
        <v>47</v>
      </c>
      <c r="C36" s="30"/>
      <c r="D36" s="30"/>
      <c r="E36" s="30"/>
      <c r="F36" s="30"/>
      <c r="G36" s="30"/>
      <c r="H36" s="40" t="n">
        <v>0.0833</v>
      </c>
      <c r="I36" s="41" t="n">
        <f aca="false">ROUND($I$31*H36,2)</f>
        <v>76.67</v>
      </c>
    </row>
    <row r="37" s="3" customFormat="true" ht="26.2" hidden="false" customHeight="true" outlineLevel="0" collapsed="false">
      <c r="A37" s="37" t="s">
        <v>10</v>
      </c>
      <c r="B37" s="30" t="s">
        <v>48</v>
      </c>
      <c r="C37" s="30"/>
      <c r="D37" s="30"/>
      <c r="E37" s="30"/>
      <c r="F37" s="30"/>
      <c r="G37" s="30"/>
      <c r="H37" s="42" t="n">
        <v>0.03025</v>
      </c>
      <c r="I37" s="41" t="n">
        <f aca="false">ROUND($I$31*H37,2)</f>
        <v>27.84</v>
      </c>
    </row>
    <row r="38" s="3" customFormat="true" ht="19.65" hidden="false" customHeight="true" outlineLevel="0" collapsed="false">
      <c r="A38" s="43" t="s">
        <v>49</v>
      </c>
      <c r="B38" s="43"/>
      <c r="C38" s="43"/>
      <c r="D38" s="43"/>
      <c r="E38" s="43"/>
      <c r="F38" s="43"/>
      <c r="G38" s="43"/>
      <c r="H38" s="43"/>
      <c r="I38" s="44" t="n">
        <f aca="false">SUM(I36:I37)</f>
        <v>104.51</v>
      </c>
    </row>
    <row r="39" s="3" customFormat="true" ht="62.95" hidden="false" customHeight="true" outlineLevel="0" collapsed="false">
      <c r="A39" s="45" t="s">
        <v>50</v>
      </c>
      <c r="B39" s="45"/>
      <c r="C39" s="45"/>
      <c r="D39" s="45"/>
      <c r="E39" s="45"/>
      <c r="F39" s="45"/>
      <c r="G39" s="45"/>
      <c r="H39" s="45"/>
      <c r="I39" s="45"/>
    </row>
    <row r="40" s="3" customFormat="true" ht="30" hidden="false" customHeight="true" outlineLevel="0" collapsed="false">
      <c r="A40" s="46" t="s">
        <v>51</v>
      </c>
      <c r="B40" s="46"/>
      <c r="C40" s="46"/>
      <c r="D40" s="46"/>
      <c r="E40" s="46"/>
      <c r="F40" s="46"/>
      <c r="G40" s="46"/>
      <c r="H40" s="46"/>
      <c r="I40" s="46"/>
    </row>
    <row r="41" s="3" customFormat="true" ht="18.75" hidden="false" customHeight="true" outlineLevel="0" collapsed="false">
      <c r="A41" s="47" t="s">
        <v>52</v>
      </c>
      <c r="B41" s="7" t="s">
        <v>53</v>
      </c>
      <c r="C41" s="7"/>
      <c r="D41" s="7"/>
      <c r="E41" s="7"/>
      <c r="F41" s="7"/>
      <c r="G41" s="7"/>
      <c r="H41" s="7" t="s">
        <v>54</v>
      </c>
      <c r="I41" s="7" t="s">
        <v>46</v>
      </c>
    </row>
    <row r="42" s="3" customFormat="true" ht="14.95" hidden="false" customHeight="true" outlineLevel="0" collapsed="false">
      <c r="A42" s="48" t="s">
        <v>8</v>
      </c>
      <c r="B42" s="4" t="s">
        <v>55</v>
      </c>
      <c r="C42" s="4"/>
      <c r="D42" s="4"/>
      <c r="E42" s="4"/>
      <c r="F42" s="4"/>
      <c r="G42" s="4"/>
      <c r="H42" s="49" t="n">
        <v>0.2</v>
      </c>
      <c r="I42" s="50" t="n">
        <f aca="false">ROUND(($I$31+$I$38)*H42,2)</f>
        <v>204.99</v>
      </c>
    </row>
    <row r="43" s="3" customFormat="true" ht="14.95" hidden="false" customHeight="true" outlineLevel="0" collapsed="false">
      <c r="A43" s="48" t="s">
        <v>10</v>
      </c>
      <c r="B43" s="4" t="s">
        <v>56</v>
      </c>
      <c r="C43" s="4"/>
      <c r="D43" s="4"/>
      <c r="E43" s="4"/>
      <c r="F43" s="4"/>
      <c r="G43" s="4"/>
      <c r="H43" s="49" t="n">
        <v>0.025</v>
      </c>
      <c r="I43" s="50" t="n">
        <f aca="false">ROUND(($I$31+$I$38)*H43,2)</f>
        <v>25.62</v>
      </c>
    </row>
    <row r="44" s="56" customFormat="true" ht="35.95" hidden="false" customHeight="true" outlineLevel="0" collapsed="false">
      <c r="A44" s="51" t="s">
        <v>13</v>
      </c>
      <c r="B44" s="6" t="s">
        <v>57</v>
      </c>
      <c r="C44" s="6"/>
      <c r="D44" s="52" t="s">
        <v>58</v>
      </c>
      <c r="E44" s="53" t="n">
        <v>0.03</v>
      </c>
      <c r="F44" s="52" t="s">
        <v>59</v>
      </c>
      <c r="G44" s="54" t="n">
        <v>1</v>
      </c>
      <c r="H44" s="49" t="n">
        <f aca="false">ROUND((E44*G44),6)</f>
        <v>0.03</v>
      </c>
      <c r="I44" s="55" t="n">
        <f aca="false">ROUND(($I$31+$I$38)*H44,2)</f>
        <v>30.75</v>
      </c>
    </row>
    <row r="45" s="3" customFormat="true" ht="15.75" hidden="false" customHeight="true" outlineLevel="0" collapsed="false">
      <c r="A45" s="48" t="s">
        <v>15</v>
      </c>
      <c r="B45" s="4" t="s">
        <v>60</v>
      </c>
      <c r="C45" s="4"/>
      <c r="D45" s="4"/>
      <c r="E45" s="4"/>
      <c r="F45" s="4"/>
      <c r="G45" s="4"/>
      <c r="H45" s="49" t="n">
        <v>0.015</v>
      </c>
      <c r="I45" s="50" t="n">
        <f aca="false">ROUND(($I$31+$I$38)*H45,2)</f>
        <v>15.37</v>
      </c>
    </row>
    <row r="46" s="3" customFormat="true" ht="15.75" hidden="false" customHeight="true" outlineLevel="0" collapsed="false">
      <c r="A46" s="48" t="s">
        <v>34</v>
      </c>
      <c r="B46" s="4" t="s">
        <v>61</v>
      </c>
      <c r="C46" s="4"/>
      <c r="D46" s="4"/>
      <c r="E46" s="4"/>
      <c r="F46" s="4"/>
      <c r="G46" s="4"/>
      <c r="H46" s="49" t="n">
        <v>0.01</v>
      </c>
      <c r="I46" s="50" t="n">
        <f aca="false">ROUND(($I$31+$I$38)*H46,2)</f>
        <v>10.25</v>
      </c>
    </row>
    <row r="47" s="3" customFormat="true" ht="15.75" hidden="false" customHeight="true" outlineLevel="0" collapsed="false">
      <c r="A47" s="48" t="s">
        <v>36</v>
      </c>
      <c r="B47" s="4" t="s">
        <v>62</v>
      </c>
      <c r="C47" s="4"/>
      <c r="D47" s="4"/>
      <c r="E47" s="4"/>
      <c r="F47" s="4"/>
      <c r="G47" s="4"/>
      <c r="H47" s="49" t="n">
        <v>0.006</v>
      </c>
      <c r="I47" s="50" t="n">
        <f aca="false">ROUND(($I$31+$I$38)*H47,2)</f>
        <v>6.15</v>
      </c>
    </row>
    <row r="48" s="3" customFormat="true" ht="15.75" hidden="false" customHeight="true" outlineLevel="0" collapsed="false">
      <c r="A48" s="48" t="s">
        <v>63</v>
      </c>
      <c r="B48" s="4" t="s">
        <v>64</v>
      </c>
      <c r="C48" s="4"/>
      <c r="D48" s="4"/>
      <c r="E48" s="4"/>
      <c r="F48" s="4"/>
      <c r="G48" s="4"/>
      <c r="H48" s="57" t="n">
        <v>0.002</v>
      </c>
      <c r="I48" s="50" t="n">
        <f aca="false">ROUND(($I$31+$I$38)*H48,2)</f>
        <v>2.05</v>
      </c>
    </row>
    <row r="49" s="3" customFormat="true" ht="15.75" hidden="false" customHeight="true" outlineLevel="0" collapsed="false">
      <c r="A49" s="48" t="s">
        <v>38</v>
      </c>
      <c r="B49" s="4" t="s">
        <v>65</v>
      </c>
      <c r="C49" s="4"/>
      <c r="D49" s="4"/>
      <c r="E49" s="4"/>
      <c r="F49" s="4"/>
      <c r="G49" s="4"/>
      <c r="H49" s="49" t="n">
        <v>0.08</v>
      </c>
      <c r="I49" s="55" t="n">
        <f aca="false">ROUND(($I$31+$I$38)*H49,2)</f>
        <v>82</v>
      </c>
    </row>
    <row r="50" s="3" customFormat="true" ht="15.75" hidden="false" customHeight="true" outlineLevel="0" collapsed="false">
      <c r="A50" s="43" t="s">
        <v>49</v>
      </c>
      <c r="B50" s="43"/>
      <c r="C50" s="43"/>
      <c r="D50" s="43"/>
      <c r="E50" s="43"/>
      <c r="F50" s="43"/>
      <c r="G50" s="43"/>
      <c r="H50" s="58" t="n">
        <f aca="false">SUM(H42:H49)</f>
        <v>0.368</v>
      </c>
      <c r="I50" s="59" t="n">
        <f aca="false">SUM(I42:I49)</f>
        <v>377.18</v>
      </c>
    </row>
    <row r="51" s="3" customFormat="true" ht="7.5" hidden="false" customHeight="true" outlineLevel="0" collapsed="false">
      <c r="A51" s="60"/>
      <c r="B51" s="60"/>
      <c r="C51" s="60"/>
      <c r="D51" s="60"/>
      <c r="E51" s="60"/>
      <c r="F51" s="60"/>
      <c r="G51" s="60"/>
      <c r="H51" s="60"/>
      <c r="I51" s="60"/>
    </row>
    <row r="52" s="3" customFormat="true" ht="37.45" hidden="false" customHeight="true" outlineLevel="0" collapsed="false">
      <c r="A52" s="6" t="s">
        <v>66</v>
      </c>
      <c r="B52" s="6"/>
      <c r="C52" s="6"/>
      <c r="D52" s="6"/>
      <c r="E52" s="6"/>
      <c r="F52" s="6"/>
      <c r="G52" s="6"/>
      <c r="H52" s="6"/>
      <c r="I52" s="6"/>
    </row>
    <row r="53" s="3" customFormat="true" ht="7.5" hidden="false" customHeight="true" outlineLevel="0" collapsed="false">
      <c r="A53" s="61"/>
      <c r="B53" s="61"/>
      <c r="C53" s="61"/>
      <c r="D53" s="61"/>
      <c r="E53" s="61"/>
      <c r="F53" s="61"/>
      <c r="G53" s="61"/>
      <c r="H53" s="61"/>
      <c r="I53" s="61"/>
    </row>
    <row r="54" s="3" customFormat="true" ht="30.5" hidden="false" customHeight="true" outlineLevel="0" collapsed="false">
      <c r="A54" s="62" t="s">
        <v>67</v>
      </c>
      <c r="B54" s="62"/>
      <c r="C54" s="62"/>
      <c r="D54" s="62"/>
      <c r="E54" s="62"/>
      <c r="F54" s="62"/>
      <c r="G54" s="62"/>
      <c r="H54" s="62"/>
      <c r="I54" s="62"/>
    </row>
    <row r="55" s="3" customFormat="true" ht="30" hidden="false" customHeight="true" outlineLevel="0" collapsed="false">
      <c r="A55" s="38" t="s">
        <v>68</v>
      </c>
      <c r="B55" s="7" t="s">
        <v>69</v>
      </c>
      <c r="C55" s="7"/>
      <c r="D55" s="7"/>
      <c r="E55" s="7"/>
      <c r="F55" s="7"/>
      <c r="G55" s="7"/>
      <c r="H55" s="7"/>
      <c r="I55" s="7" t="s">
        <v>46</v>
      </c>
    </row>
    <row r="56" s="3" customFormat="true" ht="15.75" hidden="false" customHeight="true" outlineLevel="0" collapsed="false">
      <c r="A56" s="37" t="s">
        <v>8</v>
      </c>
      <c r="B56" s="63" t="s">
        <v>70</v>
      </c>
      <c r="C56" s="63"/>
      <c r="D56" s="63"/>
      <c r="E56" s="63"/>
      <c r="F56" s="63"/>
      <c r="G56" s="63"/>
      <c r="H56" s="63"/>
      <c r="I56" s="50" t="n">
        <f aca="false">IF(ROUND((H59*H57*H58)-(I24*H60),2)&lt;0,0,ROUND((H59*H57*H58)-(I24*H60),2))</f>
        <v>120.77</v>
      </c>
    </row>
    <row r="57" s="56" customFormat="true" ht="14.65" hidden="false" customHeight="true" outlineLevel="0" collapsed="false">
      <c r="A57" s="62"/>
      <c r="B57" s="64" t="s">
        <v>71</v>
      </c>
      <c r="C57" s="64"/>
      <c r="D57" s="64"/>
      <c r="E57" s="64"/>
      <c r="F57" s="64"/>
      <c r="G57" s="64"/>
      <c r="H57" s="65" t="n">
        <v>4</v>
      </c>
      <c r="I57" s="66"/>
    </row>
    <row r="58" s="56" customFormat="true" ht="12.8" hidden="false" customHeight="true" outlineLevel="0" collapsed="false">
      <c r="A58" s="62"/>
      <c r="B58" s="67" t="s">
        <v>72</v>
      </c>
      <c r="C58" s="67"/>
      <c r="D58" s="67"/>
      <c r="E58" s="67"/>
      <c r="F58" s="67"/>
      <c r="G58" s="67"/>
      <c r="H58" s="68" t="n">
        <v>2</v>
      </c>
      <c r="I58" s="66"/>
    </row>
    <row r="59" s="56" customFormat="true" ht="12.8" hidden="false" customHeight="true" outlineLevel="0" collapsed="false">
      <c r="A59" s="62"/>
      <c r="B59" s="69" t="s">
        <v>73</v>
      </c>
      <c r="C59" s="69"/>
      <c r="D59" s="69"/>
      <c r="E59" s="69"/>
      <c r="F59" s="69"/>
      <c r="G59" s="69"/>
      <c r="H59" s="68" t="n">
        <v>22</v>
      </c>
      <c r="I59" s="66"/>
    </row>
    <row r="60" s="56" customFormat="true" ht="15.75" hidden="false" customHeight="true" outlineLevel="0" collapsed="false">
      <c r="A60" s="62"/>
      <c r="B60" s="69" t="s">
        <v>74</v>
      </c>
      <c r="C60" s="69"/>
      <c r="D60" s="69"/>
      <c r="E60" s="69"/>
      <c r="F60" s="69"/>
      <c r="G60" s="69"/>
      <c r="H60" s="70" t="n">
        <v>0.06</v>
      </c>
      <c r="I60" s="66"/>
    </row>
    <row r="61" s="56" customFormat="true" ht="14.95" hidden="false" customHeight="true" outlineLevel="0" collapsed="false">
      <c r="A61" s="62" t="s">
        <v>10</v>
      </c>
      <c r="B61" s="71" t="s">
        <v>75</v>
      </c>
      <c r="C61" s="71"/>
      <c r="D61" s="71"/>
      <c r="E61" s="71"/>
      <c r="F61" s="71"/>
      <c r="G61" s="71"/>
      <c r="H61" s="71"/>
      <c r="I61" s="55" t="n">
        <f aca="false">ROUND(22*H62*(1-0.1),2)*1</f>
        <v>0</v>
      </c>
    </row>
    <row r="62" s="56" customFormat="true" ht="15.75" hidden="false" customHeight="true" outlineLevel="0" collapsed="false">
      <c r="A62" s="62"/>
      <c r="B62" s="64" t="s">
        <v>76</v>
      </c>
      <c r="C62" s="64"/>
      <c r="D62" s="64"/>
      <c r="E62" s="64"/>
      <c r="F62" s="64"/>
      <c r="G62" s="64"/>
      <c r="H62" s="65"/>
      <c r="I62" s="66"/>
    </row>
    <row r="63" s="56" customFormat="true" ht="15.75" hidden="false" customHeight="true" outlineLevel="0" collapsed="false">
      <c r="A63" s="62" t="s">
        <v>13</v>
      </c>
      <c r="B63" s="71" t="s">
        <v>77</v>
      </c>
      <c r="C63" s="71"/>
      <c r="D63" s="71"/>
      <c r="E63" s="71"/>
      <c r="F63" s="71"/>
      <c r="G63" s="71"/>
      <c r="H63" s="71"/>
      <c r="I63" s="55" t="n">
        <v>3.5</v>
      </c>
    </row>
    <row r="64" s="56" customFormat="true" ht="14.9" hidden="false" customHeight="true" outlineLevel="0" collapsed="false">
      <c r="A64" s="62" t="s">
        <v>15</v>
      </c>
      <c r="B64" s="71" t="s">
        <v>78</v>
      </c>
      <c r="C64" s="71"/>
      <c r="D64" s="71"/>
      <c r="E64" s="71"/>
      <c r="F64" s="71"/>
      <c r="G64" s="71"/>
      <c r="H64" s="71"/>
      <c r="I64" s="55" t="n">
        <v>15</v>
      </c>
    </row>
    <row r="65" s="3" customFormat="true" ht="18" hidden="false" customHeight="true" outlineLevel="0" collapsed="false">
      <c r="A65" s="37"/>
      <c r="B65" s="72"/>
      <c r="C65" s="72"/>
      <c r="D65" s="72"/>
      <c r="E65" s="72"/>
      <c r="F65" s="72"/>
      <c r="G65" s="72"/>
      <c r="H65" s="72"/>
      <c r="I65" s="73"/>
    </row>
    <row r="66" s="3" customFormat="true" ht="15.75" hidden="false" customHeight="true" outlineLevel="0" collapsed="false">
      <c r="A66" s="74"/>
      <c r="B66" s="75" t="s">
        <v>79</v>
      </c>
      <c r="C66" s="75"/>
      <c r="D66" s="75"/>
      <c r="E66" s="75"/>
      <c r="F66" s="75"/>
      <c r="G66" s="75"/>
      <c r="H66" s="75"/>
      <c r="I66" s="59" t="n">
        <f aca="false">SUM(I56:I65)</f>
        <v>139.27</v>
      </c>
    </row>
    <row r="67" s="3" customFormat="true" ht="15.75" hidden="false" customHeight="true" outlineLevel="0" collapsed="false">
      <c r="A67" s="43" t="s">
        <v>49</v>
      </c>
      <c r="B67" s="43"/>
      <c r="C67" s="43"/>
      <c r="D67" s="43"/>
      <c r="E67" s="43"/>
      <c r="F67" s="43"/>
      <c r="G67" s="43"/>
      <c r="H67" s="76"/>
      <c r="I67" s="59" t="n">
        <f aca="false">I65+I66</f>
        <v>139.27</v>
      </c>
    </row>
    <row r="68" s="3" customFormat="true" ht="8.95" hidden="false" customHeight="true" outlineLevel="0" collapsed="false">
      <c r="A68" s="61"/>
      <c r="B68" s="61"/>
      <c r="C68" s="61"/>
      <c r="D68" s="61"/>
      <c r="E68" s="61"/>
      <c r="F68" s="61"/>
      <c r="G68" s="61"/>
      <c r="H68" s="61"/>
      <c r="I68" s="61"/>
    </row>
    <row r="69" s="3" customFormat="true" ht="37.45" hidden="false" customHeight="true" outlineLevel="0" collapsed="false">
      <c r="A69" s="77" t="s">
        <v>80</v>
      </c>
      <c r="B69" s="77"/>
      <c r="C69" s="77"/>
      <c r="D69" s="77"/>
      <c r="E69" s="77"/>
      <c r="F69" s="77"/>
      <c r="G69" s="77"/>
      <c r="H69" s="77"/>
      <c r="I69" s="77"/>
    </row>
    <row r="70" s="3" customFormat="true" ht="18.95" hidden="false" customHeight="true" outlineLevel="0" collapsed="false">
      <c r="A70" s="62" t="s">
        <v>81</v>
      </c>
      <c r="B70" s="62"/>
      <c r="C70" s="62"/>
      <c r="D70" s="62"/>
      <c r="E70" s="62"/>
      <c r="F70" s="62"/>
      <c r="G70" s="62"/>
      <c r="H70" s="62"/>
      <c r="I70" s="62"/>
    </row>
    <row r="71" s="3" customFormat="true" ht="24.75" hidden="false" customHeight="true" outlineLevel="0" collapsed="false">
      <c r="A71" s="38" t="n">
        <v>2</v>
      </c>
      <c r="B71" s="78" t="s">
        <v>82</v>
      </c>
      <c r="C71" s="78"/>
      <c r="D71" s="78"/>
      <c r="E71" s="78"/>
      <c r="F71" s="78"/>
      <c r="G71" s="78"/>
      <c r="H71" s="78"/>
      <c r="I71" s="38" t="s">
        <v>46</v>
      </c>
    </row>
    <row r="72" s="3" customFormat="true" ht="13.4" hidden="false" customHeight="true" outlineLevel="0" collapsed="false">
      <c r="A72" s="37" t="s">
        <v>44</v>
      </c>
      <c r="B72" s="79" t="s">
        <v>83</v>
      </c>
      <c r="C72" s="79"/>
      <c r="D72" s="79"/>
      <c r="E72" s="79"/>
      <c r="F72" s="79"/>
      <c r="G72" s="79"/>
      <c r="H72" s="80"/>
      <c r="I72" s="50" t="n">
        <f aca="false">I38</f>
        <v>104.51</v>
      </c>
    </row>
    <row r="73" s="3" customFormat="true" ht="13.4" hidden="false" customHeight="true" outlineLevel="0" collapsed="false">
      <c r="A73" s="37" t="s">
        <v>52</v>
      </c>
      <c r="B73" s="79" t="s">
        <v>84</v>
      </c>
      <c r="C73" s="79"/>
      <c r="D73" s="79"/>
      <c r="E73" s="79"/>
      <c r="F73" s="79"/>
      <c r="G73" s="79"/>
      <c r="H73" s="80"/>
      <c r="I73" s="50" t="n">
        <f aca="false">I50</f>
        <v>377.18</v>
      </c>
    </row>
    <row r="74" s="3" customFormat="true" ht="13.4" hidden="false" customHeight="true" outlineLevel="0" collapsed="false">
      <c r="A74" s="37" t="s">
        <v>68</v>
      </c>
      <c r="B74" s="79" t="s">
        <v>69</v>
      </c>
      <c r="C74" s="79"/>
      <c r="D74" s="79"/>
      <c r="E74" s="79"/>
      <c r="F74" s="79"/>
      <c r="G74" s="79"/>
      <c r="H74" s="80"/>
      <c r="I74" s="50" t="n">
        <f aca="false">I67</f>
        <v>139.27</v>
      </c>
    </row>
    <row r="75" s="3" customFormat="true" ht="26.25" hidden="false" customHeight="true" outlineLevel="0" collapsed="false">
      <c r="A75" s="43" t="s">
        <v>49</v>
      </c>
      <c r="B75" s="43"/>
      <c r="C75" s="43"/>
      <c r="D75" s="43"/>
      <c r="E75" s="43"/>
      <c r="F75" s="43"/>
      <c r="G75" s="43"/>
      <c r="H75" s="81"/>
      <c r="I75" s="59" t="n">
        <f aca="false">SUM(I72:I74)</f>
        <v>620.96</v>
      </c>
    </row>
    <row r="76" s="3" customFormat="true" ht="8.8" hidden="false" customHeight="true" outlineLevel="0" collapsed="false">
      <c r="A76" s="82"/>
      <c r="B76" s="82"/>
      <c r="C76" s="82"/>
      <c r="D76" s="82"/>
      <c r="E76" s="82"/>
      <c r="F76" s="82"/>
      <c r="G76" s="82"/>
      <c r="H76" s="82"/>
      <c r="I76" s="82"/>
    </row>
    <row r="77" s="3" customFormat="true" ht="38.65" hidden="false" customHeight="true" outlineLevel="0" collapsed="false">
      <c r="A77" s="83" t="s">
        <v>85</v>
      </c>
      <c r="B77" s="83"/>
      <c r="C77" s="83"/>
      <c r="D77" s="83"/>
      <c r="E77" s="83"/>
      <c r="F77" s="83"/>
      <c r="G77" s="83"/>
      <c r="H77" s="83"/>
      <c r="I77" s="83"/>
    </row>
    <row r="78" customFormat="false" ht="15.75" hidden="false" customHeight="true" outlineLevel="0" collapsed="false">
      <c r="A78" s="38" t="n">
        <v>3</v>
      </c>
      <c r="B78" s="38" t="s">
        <v>86</v>
      </c>
      <c r="C78" s="38"/>
      <c r="D78" s="38"/>
      <c r="E78" s="38"/>
      <c r="F78" s="38"/>
      <c r="G78" s="38"/>
      <c r="H78" s="38"/>
      <c r="I78" s="38" t="s">
        <v>46</v>
      </c>
    </row>
    <row r="79" s="85" customFormat="true" ht="14.95" hidden="false" customHeight="true" outlineLevel="0" collapsed="false">
      <c r="A79" s="62" t="s">
        <v>8</v>
      </c>
      <c r="B79" s="6" t="s">
        <v>87</v>
      </c>
      <c r="C79" s="6"/>
      <c r="D79" s="6"/>
      <c r="E79" s="6"/>
      <c r="F79" s="6"/>
      <c r="G79" s="6"/>
      <c r="H79" s="84" t="n">
        <f aca="false">((1/12)*(5/100))</f>
        <v>0.00416666666666667</v>
      </c>
      <c r="I79" s="55" t="n">
        <f aca="false">H79*I31</f>
        <v>3.83522727272727</v>
      </c>
    </row>
    <row r="80" customFormat="false" ht="15.75" hidden="false" customHeight="true" outlineLevel="0" collapsed="false">
      <c r="A80" s="37" t="s">
        <v>10</v>
      </c>
      <c r="B80" s="86" t="s">
        <v>88</v>
      </c>
      <c r="C80" s="86"/>
      <c r="D80" s="86"/>
      <c r="E80" s="86"/>
      <c r="F80" s="86"/>
      <c r="G80" s="86"/>
      <c r="H80" s="87" t="n">
        <f aca="false">H49*H79</f>
        <v>0.000333333333333333</v>
      </c>
      <c r="I80" s="55" t="n">
        <f aca="false">ROUND($I$79*H49,2)</f>
        <v>0.31</v>
      </c>
    </row>
    <row r="81" customFormat="false" ht="26.2" hidden="false" customHeight="true" outlineLevel="0" collapsed="false">
      <c r="A81" s="37" t="s">
        <v>13</v>
      </c>
      <c r="B81" s="6" t="s">
        <v>89</v>
      </c>
      <c r="C81" s="6"/>
      <c r="D81" s="6"/>
      <c r="E81" s="6"/>
      <c r="F81" s="6"/>
      <c r="G81" s="6"/>
      <c r="H81" s="88" t="n">
        <f aca="false">((1/30)*7)/12</f>
        <v>0.0194444444444444</v>
      </c>
      <c r="I81" s="55" t="n">
        <f aca="false">H81*I31</f>
        <v>17.8977272727273</v>
      </c>
    </row>
    <row r="82" s="85" customFormat="true" ht="15.75" hidden="false" customHeight="true" outlineLevel="0" collapsed="false">
      <c r="A82" s="62" t="s">
        <v>15</v>
      </c>
      <c r="B82" s="86" t="s">
        <v>90</v>
      </c>
      <c r="C82" s="86"/>
      <c r="D82" s="86"/>
      <c r="E82" s="86"/>
      <c r="F82" s="86"/>
      <c r="G82" s="86"/>
      <c r="H82" s="86"/>
      <c r="I82" s="55" t="n">
        <f aca="false">ROUND($H$50*I81,2)</f>
        <v>6.59</v>
      </c>
    </row>
    <row r="83" s="91" customFormat="true" ht="26.2" hidden="false" customHeight="true" outlineLevel="0" collapsed="false">
      <c r="A83" s="62" t="s">
        <v>34</v>
      </c>
      <c r="B83" s="89" t="s">
        <v>91</v>
      </c>
      <c r="C83" s="89"/>
      <c r="D83" s="89"/>
      <c r="E83" s="89"/>
      <c r="F83" s="89"/>
      <c r="G83" s="89"/>
      <c r="H83" s="90" t="n">
        <v>0.04</v>
      </c>
      <c r="I83" s="55" t="n">
        <f aca="false">ROUND($I$31*H83,2)</f>
        <v>36.82</v>
      </c>
    </row>
    <row r="84" customFormat="false" ht="15.75" hidden="false" customHeight="true" outlineLevel="0" collapsed="false">
      <c r="A84" s="43" t="s">
        <v>49</v>
      </c>
      <c r="B84" s="43"/>
      <c r="C84" s="43"/>
      <c r="D84" s="43"/>
      <c r="E84" s="43"/>
      <c r="F84" s="43"/>
      <c r="G84" s="43"/>
      <c r="H84" s="43"/>
      <c r="I84" s="59" t="n">
        <f aca="false">SUM(I79:I83)</f>
        <v>65.4529545454546</v>
      </c>
    </row>
    <row r="85" customFormat="false" ht="15.75" hidden="false" customHeight="true" outlineLevel="0" collapsed="false">
      <c r="A85" s="92" t="s">
        <v>92</v>
      </c>
      <c r="B85" s="92"/>
      <c r="C85" s="92"/>
      <c r="D85" s="92"/>
      <c r="E85" s="92"/>
      <c r="F85" s="92"/>
      <c r="G85" s="92"/>
      <c r="H85" s="92"/>
      <c r="I85" s="92"/>
    </row>
    <row r="86" customFormat="false" ht="15.75" hidden="false" customHeight="true" outlineLevel="0" collapsed="false">
      <c r="A86" s="92" t="s">
        <v>93</v>
      </c>
      <c r="B86" s="92"/>
      <c r="C86" s="92"/>
      <c r="D86" s="92"/>
      <c r="E86" s="92"/>
      <c r="F86" s="92"/>
      <c r="G86" s="92"/>
      <c r="H86" s="92"/>
      <c r="I86" s="92"/>
    </row>
    <row r="87" s="3" customFormat="true" ht="24" hidden="false" customHeight="true" outlineLevel="0" collapsed="false">
      <c r="A87" s="93" t="s">
        <v>94</v>
      </c>
      <c r="B87" s="93"/>
      <c r="C87" s="93"/>
      <c r="D87" s="93"/>
      <c r="E87" s="93"/>
      <c r="F87" s="93"/>
      <c r="G87" s="93"/>
      <c r="H87" s="93"/>
      <c r="I87" s="93"/>
    </row>
    <row r="88" s="3" customFormat="true" ht="38.95" hidden="false" customHeight="true" outlineLevel="0" collapsed="false">
      <c r="A88" s="36" t="s">
        <v>95</v>
      </c>
      <c r="B88" s="36"/>
      <c r="C88" s="36"/>
      <c r="D88" s="36"/>
      <c r="E88" s="36"/>
      <c r="F88" s="36"/>
      <c r="G88" s="36"/>
      <c r="H88" s="36"/>
      <c r="I88" s="36"/>
    </row>
    <row r="89" s="56" customFormat="true" ht="43.45" hidden="false" customHeight="true" outlineLevel="0" collapsed="false">
      <c r="A89" s="94" t="s">
        <v>96</v>
      </c>
      <c r="B89" s="94"/>
      <c r="C89" s="94"/>
      <c r="D89" s="94"/>
      <c r="E89" s="94"/>
      <c r="F89" s="94"/>
      <c r="G89" s="94"/>
      <c r="H89" s="94"/>
      <c r="I89" s="95" t="n">
        <f aca="false">I93+I36+I37+I31</f>
        <v>1108.49454545455</v>
      </c>
    </row>
    <row r="90" s="3" customFormat="true" ht="14.95" hidden="false" customHeight="true" outlineLevel="0" collapsed="false">
      <c r="A90" s="94"/>
      <c r="B90" s="94"/>
      <c r="C90" s="94"/>
      <c r="D90" s="94"/>
      <c r="E90" s="94"/>
      <c r="F90" s="94"/>
      <c r="G90" s="94"/>
      <c r="H90" s="94"/>
      <c r="I90" s="95"/>
    </row>
    <row r="91" s="3" customFormat="true" ht="23.2" hidden="false" customHeight="true" outlineLevel="0" collapsed="false">
      <c r="A91" s="14" t="s">
        <v>97</v>
      </c>
      <c r="B91" s="14"/>
      <c r="C91" s="14"/>
      <c r="D91" s="14"/>
      <c r="E91" s="14"/>
      <c r="F91" s="14"/>
      <c r="G91" s="14"/>
      <c r="H91" s="14"/>
      <c r="I91" s="14"/>
    </row>
    <row r="92" s="3" customFormat="true" ht="15.75" hidden="false" customHeight="true" outlineLevel="0" collapsed="false">
      <c r="A92" s="96" t="s">
        <v>98</v>
      </c>
      <c r="B92" s="97" t="s">
        <v>99</v>
      </c>
      <c r="C92" s="97"/>
      <c r="D92" s="97"/>
      <c r="E92" s="97"/>
      <c r="F92" s="97"/>
      <c r="G92" s="97"/>
      <c r="H92" s="97"/>
      <c r="I92" s="98" t="s">
        <v>46</v>
      </c>
    </row>
    <row r="93" s="100" customFormat="true" ht="38.95" hidden="false" customHeight="true" outlineLevel="0" collapsed="false">
      <c r="A93" s="62" t="s">
        <v>8</v>
      </c>
      <c r="B93" s="89" t="s">
        <v>100</v>
      </c>
      <c r="C93" s="89"/>
      <c r="D93" s="89"/>
      <c r="E93" s="89"/>
      <c r="F93" s="89"/>
      <c r="G93" s="89"/>
      <c r="H93" s="99" t="n">
        <v>0.09075</v>
      </c>
      <c r="I93" s="55" t="n">
        <f aca="false">ROUND($I$31*H93,2)</f>
        <v>83.53</v>
      </c>
    </row>
    <row r="94" s="56" customFormat="true" ht="14.95" hidden="false" customHeight="true" outlineLevel="0" collapsed="false">
      <c r="A94" s="62" t="s">
        <v>10</v>
      </c>
      <c r="B94" s="101" t="s">
        <v>101</v>
      </c>
      <c r="C94" s="101"/>
      <c r="D94" s="101"/>
      <c r="E94" s="101"/>
      <c r="F94" s="101"/>
      <c r="G94" s="101"/>
      <c r="H94" s="79"/>
      <c r="I94" s="55" t="n">
        <f aca="false">((I89/30)*0.0296)/12</f>
        <v>0.0911428848484849</v>
      </c>
    </row>
    <row r="95" s="56" customFormat="true" ht="14.95" hidden="false" customHeight="true" outlineLevel="0" collapsed="false">
      <c r="A95" s="62" t="s">
        <v>13</v>
      </c>
      <c r="B95" s="6" t="s">
        <v>102</v>
      </c>
      <c r="C95" s="6"/>
      <c r="D95" s="6"/>
      <c r="E95" s="6"/>
      <c r="F95" s="6"/>
      <c r="G95" s="6"/>
      <c r="H95" s="6"/>
      <c r="I95" s="55" t="n">
        <f aca="false">(((I89/30)*5)/12)*(1.5/100)</f>
        <v>0.230936363636364</v>
      </c>
    </row>
    <row r="96" s="56" customFormat="true" ht="26.2" hidden="false" customHeight="true" outlineLevel="0" collapsed="false">
      <c r="A96" s="62" t="s">
        <v>15</v>
      </c>
      <c r="B96" s="6" t="s">
        <v>103</v>
      </c>
      <c r="C96" s="6"/>
      <c r="D96" s="6"/>
      <c r="E96" s="6"/>
      <c r="F96" s="6"/>
      <c r="G96" s="6"/>
      <c r="H96" s="6"/>
      <c r="I96" s="55" t="n">
        <f aca="false">(((I89/30)*15)/12)*0.0078</f>
        <v>0.360260727272727</v>
      </c>
    </row>
    <row r="97" s="56" customFormat="true" ht="14.95" hidden="false" customHeight="true" outlineLevel="0" collapsed="false">
      <c r="A97" s="62" t="s">
        <v>34</v>
      </c>
      <c r="B97" s="89" t="s">
        <v>104</v>
      </c>
      <c r="C97" s="89"/>
      <c r="D97" s="89"/>
      <c r="E97" s="89"/>
      <c r="F97" s="89"/>
      <c r="G97" s="89"/>
      <c r="H97" s="89"/>
      <c r="I97" s="55" t="n">
        <f aca="false">(((I31+(I31/3))/12)*(4/12))*0.02</f>
        <v>0.681818181818182</v>
      </c>
    </row>
    <row r="98" s="56" customFormat="true" ht="14.95" hidden="false" customHeight="true" outlineLevel="0" collapsed="false">
      <c r="A98" s="62" t="s">
        <v>36</v>
      </c>
      <c r="B98" s="79" t="s">
        <v>105</v>
      </c>
      <c r="C98" s="79"/>
      <c r="D98" s="79"/>
      <c r="E98" s="79"/>
      <c r="F98" s="79"/>
      <c r="G98" s="79"/>
      <c r="H98" s="79"/>
      <c r="I98" s="55" t="n">
        <f aca="false">((I89/30)*5)/12</f>
        <v>15.3957575757576</v>
      </c>
    </row>
    <row r="99" s="3" customFormat="true" ht="15.75" hidden="false" customHeight="true" outlineLevel="0" collapsed="false">
      <c r="A99" s="43" t="s">
        <v>106</v>
      </c>
      <c r="B99" s="43"/>
      <c r="C99" s="43"/>
      <c r="D99" s="43"/>
      <c r="E99" s="43"/>
      <c r="F99" s="43"/>
      <c r="G99" s="43"/>
      <c r="H99" s="43"/>
      <c r="I99" s="102" t="n">
        <f aca="false">SUM(I93:I98)</f>
        <v>100.289915733333</v>
      </c>
    </row>
    <row r="100" s="104" customFormat="true" ht="15.75" hidden="false" customHeight="true" outlineLevel="0" collapsed="false">
      <c r="A100" s="62" t="s">
        <v>63</v>
      </c>
      <c r="B100" s="86" t="s">
        <v>107</v>
      </c>
      <c r="C100" s="86"/>
      <c r="D100" s="86"/>
      <c r="E100" s="86"/>
      <c r="F100" s="86"/>
      <c r="G100" s="86"/>
      <c r="H100" s="86"/>
      <c r="I100" s="103" t="n">
        <f aca="false">ROUND(H50*I99,2)</f>
        <v>36.91</v>
      </c>
    </row>
    <row r="101" s="106" customFormat="true" ht="14.95" hidden="false" customHeight="true" outlineLevel="0" collapsed="false">
      <c r="A101" s="34" t="s">
        <v>49</v>
      </c>
      <c r="B101" s="34"/>
      <c r="C101" s="34"/>
      <c r="D101" s="34"/>
      <c r="E101" s="34"/>
      <c r="F101" s="34"/>
      <c r="G101" s="34"/>
      <c r="H101" s="34"/>
      <c r="I101" s="105" t="n">
        <f aca="false">SUM(I99:I100)</f>
        <v>137.199915733333</v>
      </c>
    </row>
    <row r="102" s="106" customFormat="true" ht="14.65" hidden="false" customHeight="true" outlineLevel="0" collapsed="false">
      <c r="A102" s="107"/>
      <c r="B102" s="107"/>
      <c r="C102" s="107"/>
      <c r="D102" s="107"/>
      <c r="E102" s="107"/>
      <c r="F102" s="107"/>
      <c r="G102" s="107"/>
      <c r="H102" s="107"/>
      <c r="I102" s="107"/>
    </row>
    <row r="103" s="3" customFormat="true" ht="28.35" hidden="false" customHeight="true" outlineLevel="0" collapsed="false">
      <c r="A103" s="14" t="s">
        <v>108</v>
      </c>
      <c r="B103" s="14"/>
      <c r="C103" s="14"/>
      <c r="D103" s="14"/>
      <c r="E103" s="14"/>
      <c r="F103" s="14"/>
      <c r="G103" s="14"/>
      <c r="H103" s="14"/>
      <c r="I103" s="14"/>
    </row>
    <row r="104" s="3" customFormat="true" ht="14.9" hidden="false" customHeight="true" outlineLevel="0" collapsed="false">
      <c r="A104" s="38" t="s">
        <v>109</v>
      </c>
      <c r="B104" s="7" t="s">
        <v>110</v>
      </c>
      <c r="C104" s="7"/>
      <c r="D104" s="7"/>
      <c r="E104" s="7"/>
      <c r="F104" s="7"/>
      <c r="G104" s="7"/>
      <c r="H104" s="7"/>
      <c r="I104" s="38" t="s">
        <v>46</v>
      </c>
    </row>
    <row r="105" s="56" customFormat="true" ht="14.65" hidden="false" customHeight="true" outlineLevel="0" collapsed="false">
      <c r="A105" s="108" t="s">
        <v>8</v>
      </c>
      <c r="B105" s="109" t="s">
        <v>111</v>
      </c>
      <c r="C105" s="109"/>
      <c r="D105" s="109"/>
      <c r="E105" s="109"/>
      <c r="F105" s="109"/>
      <c r="G105" s="109"/>
      <c r="H105" s="109"/>
      <c r="I105" s="110" t="n">
        <v>0</v>
      </c>
    </row>
    <row r="106" s="3" customFormat="true" ht="14.65" hidden="false" customHeight="true" outlineLevel="0" collapsed="false">
      <c r="A106" s="43" t="s">
        <v>49</v>
      </c>
      <c r="B106" s="43"/>
      <c r="C106" s="43"/>
      <c r="D106" s="43"/>
      <c r="E106" s="43"/>
      <c r="F106" s="43"/>
      <c r="G106" s="43"/>
      <c r="H106" s="43"/>
      <c r="I106" s="59" t="n">
        <f aca="false">SUM(I105:I105)</f>
        <v>0</v>
      </c>
    </row>
    <row r="107" s="3" customFormat="true" ht="12.8" hidden="false" customHeight="true" outlineLevel="0" collapsed="false">
      <c r="A107" s="111"/>
      <c r="B107" s="111"/>
      <c r="C107" s="111"/>
      <c r="D107" s="111"/>
      <c r="E107" s="111"/>
      <c r="F107" s="111"/>
      <c r="G107" s="111"/>
      <c r="H107" s="111"/>
      <c r="I107" s="111"/>
    </row>
    <row r="108" s="3" customFormat="true" ht="12.8" hidden="false" customHeight="true" outlineLevel="0" collapsed="false">
      <c r="A108" s="62" t="s">
        <v>112</v>
      </c>
      <c r="B108" s="62"/>
      <c r="C108" s="62"/>
      <c r="D108" s="62"/>
      <c r="E108" s="62"/>
      <c r="F108" s="62"/>
      <c r="G108" s="62"/>
      <c r="H108" s="62"/>
      <c r="I108" s="62"/>
    </row>
    <row r="109" s="3" customFormat="true" ht="28.35" hidden="false" customHeight="true" outlineLevel="0" collapsed="false">
      <c r="A109" s="38" t="n">
        <v>4</v>
      </c>
      <c r="B109" s="7" t="s">
        <v>113</v>
      </c>
      <c r="C109" s="7"/>
      <c r="D109" s="7"/>
      <c r="E109" s="7"/>
      <c r="F109" s="7"/>
      <c r="G109" s="7"/>
      <c r="H109" s="7"/>
      <c r="I109" s="38" t="s">
        <v>46</v>
      </c>
    </row>
    <row r="110" s="3" customFormat="true" ht="14.05" hidden="false" customHeight="true" outlineLevel="0" collapsed="false">
      <c r="A110" s="37" t="s">
        <v>98</v>
      </c>
      <c r="B110" s="107" t="s">
        <v>114</v>
      </c>
      <c r="C110" s="107"/>
      <c r="D110" s="107"/>
      <c r="E110" s="107"/>
      <c r="F110" s="107"/>
      <c r="G110" s="107"/>
      <c r="H110" s="107"/>
      <c r="I110" s="112" t="n">
        <f aca="false">I101</f>
        <v>137.199915733333</v>
      </c>
    </row>
    <row r="111" s="3" customFormat="true" ht="14.05" hidden="false" customHeight="true" outlineLevel="0" collapsed="false">
      <c r="A111" s="37" t="s">
        <v>109</v>
      </c>
      <c r="B111" s="107" t="s">
        <v>115</v>
      </c>
      <c r="C111" s="107"/>
      <c r="D111" s="107"/>
      <c r="E111" s="107"/>
      <c r="F111" s="107"/>
      <c r="G111" s="107"/>
      <c r="H111" s="107"/>
      <c r="I111" s="112" t="n">
        <f aca="false">I106</f>
        <v>0</v>
      </c>
    </row>
    <row r="112" s="3" customFormat="true" ht="14.65" hidden="false" customHeight="true" outlineLevel="0" collapsed="false">
      <c r="A112" s="43" t="s">
        <v>49</v>
      </c>
      <c r="B112" s="43"/>
      <c r="C112" s="43"/>
      <c r="D112" s="43"/>
      <c r="E112" s="43"/>
      <c r="F112" s="43"/>
      <c r="G112" s="43"/>
      <c r="H112" s="43"/>
      <c r="I112" s="59" t="n">
        <f aca="false">SUM(I110:I111)</f>
        <v>137.199915733333</v>
      </c>
    </row>
    <row r="113" s="3" customFormat="true" ht="13.45" hidden="false" customHeight="true" outlineLevel="0" collapsed="false">
      <c r="A113" s="9" t="s">
        <v>116</v>
      </c>
      <c r="B113" s="9"/>
      <c r="C113" s="9"/>
      <c r="D113" s="9"/>
      <c r="E113" s="9"/>
      <c r="F113" s="9"/>
      <c r="G113" s="9"/>
      <c r="H113" s="9"/>
      <c r="I113" s="9"/>
    </row>
    <row r="114" s="3" customFormat="true" ht="18.3" hidden="false" customHeight="true" outlineLevel="0" collapsed="false">
      <c r="A114" s="38" t="n">
        <v>5</v>
      </c>
      <c r="B114" s="7" t="s">
        <v>117</v>
      </c>
      <c r="C114" s="7"/>
      <c r="D114" s="7"/>
      <c r="E114" s="7"/>
      <c r="F114" s="7"/>
      <c r="G114" s="7"/>
      <c r="H114" s="7"/>
      <c r="I114" s="38" t="s">
        <v>46</v>
      </c>
    </row>
    <row r="115" s="3" customFormat="true" ht="16.95" hidden="false" customHeight="true" outlineLevel="0" collapsed="false">
      <c r="A115" s="37" t="s">
        <v>8</v>
      </c>
      <c r="B115" s="79" t="s">
        <v>118</v>
      </c>
      <c r="C115" s="79"/>
      <c r="D115" s="79"/>
      <c r="E115" s="79"/>
      <c r="F115" s="79"/>
      <c r="G115" s="79"/>
      <c r="H115" s="79"/>
      <c r="I115" s="55" t="n">
        <v>44.58</v>
      </c>
    </row>
    <row r="116" s="3" customFormat="true" ht="16.95" hidden="false" customHeight="true" outlineLevel="0" collapsed="false">
      <c r="A116" s="37" t="s">
        <v>10</v>
      </c>
      <c r="B116" s="79" t="s">
        <v>119</v>
      </c>
      <c r="C116" s="79"/>
      <c r="D116" s="79"/>
      <c r="E116" s="79"/>
      <c r="F116" s="79"/>
      <c r="G116" s="79"/>
      <c r="H116" s="79"/>
      <c r="I116" s="113" t="n">
        <v>21.58</v>
      </c>
    </row>
    <row r="117" s="3" customFormat="true" ht="16.25" hidden="false" customHeight="true" outlineLevel="0" collapsed="false">
      <c r="A117" s="37" t="s">
        <v>15</v>
      </c>
      <c r="B117" s="79" t="s">
        <v>120</v>
      </c>
      <c r="C117" s="79"/>
      <c r="D117" s="79"/>
      <c r="E117" s="79"/>
      <c r="F117" s="79"/>
      <c r="G117" s="79"/>
      <c r="H117" s="79"/>
      <c r="I117" s="113" t="s">
        <v>121</v>
      </c>
    </row>
    <row r="118" s="3" customFormat="true" ht="28.35" hidden="false" customHeight="true" outlineLevel="0" collapsed="false">
      <c r="A118" s="43" t="s">
        <v>49</v>
      </c>
      <c r="B118" s="43"/>
      <c r="C118" s="43"/>
      <c r="D118" s="43"/>
      <c r="E118" s="43"/>
      <c r="F118" s="43"/>
      <c r="G118" s="43"/>
      <c r="H118" s="43"/>
      <c r="I118" s="114" t="n">
        <f aca="false">ROUND(SUM(I115:I117),2)</f>
        <v>66.16</v>
      </c>
    </row>
    <row r="119" s="3" customFormat="true" ht="13.45" hidden="false" customHeight="true" outlineLevel="0" collapsed="false">
      <c r="A119" s="115" t="s">
        <v>122</v>
      </c>
      <c r="B119" s="115"/>
      <c r="C119" s="115"/>
      <c r="D119" s="115"/>
      <c r="E119" s="115"/>
      <c r="F119" s="115"/>
      <c r="G119" s="115"/>
      <c r="H119" s="115"/>
      <c r="I119" s="115"/>
    </row>
    <row r="120" s="3" customFormat="true" ht="12.8" hidden="false" customHeight="true" outlineLevel="0" collapsed="false">
      <c r="A120" s="37" t="s">
        <v>123</v>
      </c>
      <c r="B120" s="37"/>
      <c r="C120" s="37"/>
      <c r="D120" s="37"/>
      <c r="E120" s="37"/>
      <c r="F120" s="37"/>
      <c r="G120" s="37"/>
      <c r="H120" s="37"/>
      <c r="I120" s="37"/>
    </row>
    <row r="121" s="3" customFormat="true" ht="18" hidden="false" customHeight="true" outlineLevel="0" collapsed="false">
      <c r="A121" s="38" t="n">
        <v>6</v>
      </c>
      <c r="B121" s="38" t="s">
        <v>124</v>
      </c>
      <c r="C121" s="38"/>
      <c r="D121" s="38"/>
      <c r="E121" s="38"/>
      <c r="F121" s="38"/>
      <c r="G121" s="38"/>
      <c r="H121" s="38" t="s">
        <v>54</v>
      </c>
      <c r="I121" s="116" t="s">
        <v>46</v>
      </c>
    </row>
    <row r="122" s="3" customFormat="true" ht="38.95" hidden="false" customHeight="true" outlineLevel="0" collapsed="false">
      <c r="A122" s="117" t="s">
        <v>125</v>
      </c>
      <c r="B122" s="117"/>
      <c r="C122" s="117"/>
      <c r="D122" s="117"/>
      <c r="E122" s="117"/>
      <c r="F122" s="117"/>
      <c r="G122" s="117"/>
      <c r="H122" s="118"/>
      <c r="I122" s="55" t="n">
        <f aca="false">SUM(I31+I75+I84+I112+I118)</f>
        <v>1810.22741573333</v>
      </c>
    </row>
    <row r="123" s="56" customFormat="true" ht="15.75" hidden="false" customHeight="true" outlineLevel="0" collapsed="false">
      <c r="A123" s="62" t="s">
        <v>8</v>
      </c>
      <c r="B123" s="86" t="s">
        <v>126</v>
      </c>
      <c r="C123" s="86"/>
      <c r="D123" s="86"/>
      <c r="E123" s="86"/>
      <c r="F123" s="86"/>
      <c r="G123" s="86"/>
      <c r="H123" s="119" t="n">
        <v>0.06</v>
      </c>
      <c r="I123" s="55" t="n">
        <f aca="false">ROUND(H123*I122,2)</f>
        <v>108.61</v>
      </c>
    </row>
    <row r="124" s="3" customFormat="true" ht="37.5" hidden="false" customHeight="true" outlineLevel="0" collapsed="false">
      <c r="A124" s="117" t="s">
        <v>127</v>
      </c>
      <c r="B124" s="117"/>
      <c r="C124" s="117"/>
      <c r="D124" s="117"/>
      <c r="E124" s="117"/>
      <c r="F124" s="117"/>
      <c r="G124" s="117"/>
      <c r="H124" s="120"/>
      <c r="I124" s="55" t="n">
        <f aca="false">SUM(I31+I75+I84+I112+I118+I123)</f>
        <v>1918.83741573333</v>
      </c>
    </row>
    <row r="125" s="56" customFormat="true" ht="15.75" hidden="false" customHeight="true" outlineLevel="0" collapsed="false">
      <c r="A125" s="62" t="s">
        <v>10</v>
      </c>
      <c r="B125" s="86" t="s">
        <v>128</v>
      </c>
      <c r="C125" s="86"/>
      <c r="D125" s="86"/>
      <c r="E125" s="86"/>
      <c r="F125" s="86"/>
      <c r="G125" s="86"/>
      <c r="H125" s="119" t="n">
        <v>0.0679</v>
      </c>
      <c r="I125" s="55" t="n">
        <f aca="false">ROUND(H125*I124,2)</f>
        <v>130.29</v>
      </c>
    </row>
    <row r="126" s="3" customFormat="true" ht="38.95" hidden="false" customHeight="true" outlineLevel="0" collapsed="false">
      <c r="A126" s="117" t="s">
        <v>129</v>
      </c>
      <c r="B126" s="117"/>
      <c r="C126" s="117"/>
      <c r="D126" s="117"/>
      <c r="E126" s="117"/>
      <c r="F126" s="117"/>
      <c r="G126" s="117"/>
      <c r="H126" s="120"/>
      <c r="I126" s="55" t="n">
        <f aca="false">SUM(I31+I75+I84+I112+I118+I123+I125)</f>
        <v>2049.12741573333</v>
      </c>
    </row>
    <row r="127" s="3" customFormat="true" ht="15.75" hidden="false" customHeight="true" outlineLevel="0" collapsed="false">
      <c r="A127" s="37" t="s">
        <v>13</v>
      </c>
      <c r="B127" s="121" t="s">
        <v>130</v>
      </c>
      <c r="C127" s="121"/>
      <c r="D127" s="121"/>
      <c r="E127" s="121"/>
      <c r="F127" s="121"/>
      <c r="G127" s="121"/>
      <c r="H127" s="122"/>
      <c r="I127" s="123"/>
    </row>
    <row r="128" s="3" customFormat="true" ht="15.75" hidden="false" customHeight="true" outlineLevel="0" collapsed="false">
      <c r="A128" s="37"/>
      <c r="B128" s="124" t="s">
        <v>131</v>
      </c>
      <c r="C128" s="124"/>
      <c r="D128" s="124"/>
      <c r="E128" s="124"/>
      <c r="F128" s="124"/>
      <c r="G128" s="124"/>
      <c r="H128" s="122"/>
      <c r="I128" s="123"/>
    </row>
    <row r="129" s="56" customFormat="true" ht="14.95" hidden="false" customHeight="true" outlineLevel="0" collapsed="false">
      <c r="A129" s="62"/>
      <c r="B129" s="6" t="s">
        <v>132</v>
      </c>
      <c r="C129" s="6"/>
      <c r="D129" s="6"/>
      <c r="E129" s="6"/>
      <c r="F129" s="6"/>
      <c r="G129" s="6"/>
      <c r="H129" s="125" t="n">
        <v>0.03</v>
      </c>
      <c r="I129" s="55" t="n">
        <f aca="false">ROUND(($I$126/(1-$H$136))*H129,2)</f>
        <v>67.29</v>
      </c>
    </row>
    <row r="130" s="56" customFormat="true" ht="14.95" hidden="false" customHeight="true" outlineLevel="0" collapsed="false">
      <c r="A130" s="62"/>
      <c r="B130" s="6" t="s">
        <v>133</v>
      </c>
      <c r="C130" s="6"/>
      <c r="D130" s="6"/>
      <c r="E130" s="6"/>
      <c r="F130" s="6"/>
      <c r="G130" s="6"/>
      <c r="H130" s="125" t="n">
        <v>0.0065</v>
      </c>
      <c r="I130" s="55" t="n">
        <f aca="false">ROUND(($I$126/(1-$H$136))*H130,2)</f>
        <v>14.58</v>
      </c>
    </row>
    <row r="131" s="56" customFormat="true" ht="18" hidden="false" customHeight="true" outlineLevel="0" collapsed="false">
      <c r="A131" s="62"/>
      <c r="B131" s="126" t="s">
        <v>134</v>
      </c>
      <c r="C131" s="126"/>
      <c r="D131" s="126"/>
      <c r="E131" s="126"/>
      <c r="F131" s="126"/>
      <c r="G131" s="126"/>
      <c r="H131" s="127"/>
      <c r="I131" s="66"/>
    </row>
    <row r="132" s="56" customFormat="true" ht="18" hidden="false" customHeight="true" outlineLevel="0" collapsed="false">
      <c r="A132" s="62"/>
      <c r="B132" s="126" t="s">
        <v>135</v>
      </c>
      <c r="C132" s="126"/>
      <c r="D132" s="126"/>
      <c r="E132" s="126"/>
      <c r="F132" s="126"/>
      <c r="G132" s="126"/>
      <c r="H132" s="127"/>
      <c r="I132" s="66"/>
    </row>
    <row r="133" s="56" customFormat="true" ht="15" hidden="false" customHeight="true" outlineLevel="0" collapsed="false">
      <c r="A133" s="62"/>
      <c r="B133" s="77" t="s">
        <v>136</v>
      </c>
      <c r="C133" s="77"/>
      <c r="D133" s="77"/>
      <c r="E133" s="77"/>
      <c r="F133" s="77"/>
      <c r="G133" s="77"/>
      <c r="H133" s="125" t="n">
        <v>0.05</v>
      </c>
      <c r="I133" s="55" t="n">
        <f aca="false">ROUND(($I$126/(1-$H$136))*H133,2)</f>
        <v>112.16</v>
      </c>
    </row>
    <row r="134" s="56" customFormat="true" ht="15.75" hidden="false" customHeight="true" outlineLevel="0" collapsed="false">
      <c r="A134" s="128" t="s">
        <v>137</v>
      </c>
      <c r="B134" s="128"/>
      <c r="C134" s="128"/>
      <c r="D134" s="128"/>
      <c r="E134" s="128"/>
      <c r="F134" s="128"/>
      <c r="G134" s="128"/>
      <c r="H134" s="128"/>
      <c r="I134" s="129" t="n">
        <f aca="false">SUM(I123+I125+I129+I130+I133)</f>
        <v>432.93</v>
      </c>
    </row>
    <row r="135" s="56" customFormat="true" ht="6.75" hidden="false" customHeight="true" outlineLevel="0" collapsed="false">
      <c r="A135" s="130"/>
      <c r="B135" s="130"/>
      <c r="C135" s="130"/>
      <c r="D135" s="130"/>
      <c r="E135" s="130"/>
      <c r="F135" s="130"/>
      <c r="G135" s="130"/>
      <c r="H135" s="130"/>
      <c r="I135" s="130"/>
    </row>
    <row r="136" s="56" customFormat="true" ht="15.75" hidden="false" customHeight="true" outlineLevel="0" collapsed="false">
      <c r="A136" s="131" t="s">
        <v>138</v>
      </c>
      <c r="B136" s="131"/>
      <c r="C136" s="131"/>
      <c r="D136" s="131"/>
      <c r="E136" s="131"/>
      <c r="F136" s="131"/>
      <c r="G136" s="131"/>
      <c r="H136" s="119" t="n">
        <f aca="false">SUM(H129:H133)</f>
        <v>0.0865</v>
      </c>
      <c r="I136" s="55" t="n">
        <f aca="false">SUM(I129:I133)</f>
        <v>194.03</v>
      </c>
    </row>
    <row r="137" s="3" customFormat="true" ht="15.75" hidden="false" customHeight="true" outlineLevel="0" collapsed="false">
      <c r="A137" s="131"/>
      <c r="B137" s="131"/>
      <c r="C137" s="131"/>
      <c r="D137" s="131"/>
      <c r="E137" s="131"/>
      <c r="F137" s="131"/>
      <c r="G137" s="131"/>
      <c r="H137" s="131"/>
      <c r="I137" s="132"/>
    </row>
    <row r="138" s="56" customFormat="true" ht="12" hidden="false" customHeight="true" outlineLevel="0" collapsed="false">
      <c r="A138" s="133" t="s">
        <v>139</v>
      </c>
      <c r="B138" s="133"/>
      <c r="C138" s="134" t="s">
        <v>140</v>
      </c>
      <c r="D138" s="134"/>
      <c r="E138" s="134"/>
      <c r="F138" s="134"/>
      <c r="G138" s="134"/>
      <c r="H138" s="134"/>
      <c r="I138" s="134"/>
    </row>
    <row r="139" s="56" customFormat="true" ht="13.5" hidden="false" customHeight="true" outlineLevel="0" collapsed="false">
      <c r="A139" s="133"/>
      <c r="B139" s="133"/>
      <c r="C139" s="135" t="s">
        <v>141</v>
      </c>
      <c r="D139" s="135"/>
      <c r="E139" s="135"/>
      <c r="F139" s="135"/>
      <c r="G139" s="135"/>
      <c r="H139" s="135"/>
      <c r="I139" s="135"/>
    </row>
    <row r="140" s="3" customFormat="true" ht="6.75" hidden="false" customHeight="true" outlineLevel="0" collapsed="false">
      <c r="A140" s="136"/>
      <c r="B140" s="136"/>
      <c r="C140" s="136"/>
      <c r="D140" s="136"/>
      <c r="E140" s="136"/>
      <c r="F140" s="136"/>
      <c r="G140" s="136"/>
      <c r="H140" s="136"/>
      <c r="I140" s="136"/>
    </row>
    <row r="141" s="3" customFormat="true" ht="32.25" hidden="false" customHeight="true" outlineLevel="0" collapsed="false">
      <c r="A141" s="36" t="s">
        <v>142</v>
      </c>
      <c r="B141" s="36"/>
      <c r="C141" s="36"/>
      <c r="D141" s="36"/>
      <c r="E141" s="36"/>
      <c r="F141" s="36"/>
      <c r="G141" s="36"/>
      <c r="H141" s="36"/>
      <c r="I141" s="36"/>
    </row>
    <row r="142" s="3" customFormat="true" ht="5.25" hidden="false" customHeight="true" outlineLevel="0" collapsed="false">
      <c r="A142" s="137"/>
      <c r="B142" s="137"/>
      <c r="C142" s="137"/>
      <c r="D142" s="137"/>
      <c r="E142" s="137"/>
      <c r="F142" s="137"/>
      <c r="G142" s="137"/>
      <c r="H142" s="137"/>
      <c r="I142" s="137"/>
    </row>
    <row r="143" s="3" customFormat="true" ht="14.95" hidden="false" customHeight="true" outlineLevel="0" collapsed="false">
      <c r="A143" s="138" t="s">
        <v>143</v>
      </c>
      <c r="B143" s="138"/>
      <c r="C143" s="138"/>
      <c r="D143" s="138"/>
      <c r="E143" s="138"/>
      <c r="F143" s="138"/>
      <c r="G143" s="138"/>
      <c r="H143" s="138"/>
      <c r="I143" s="138"/>
    </row>
    <row r="144" s="3" customFormat="true" ht="15" hidden="false" customHeight="true" outlineLevel="0" collapsed="false">
      <c r="A144" s="139" t="s">
        <v>144</v>
      </c>
      <c r="B144" s="139"/>
      <c r="C144" s="139"/>
      <c r="D144" s="139"/>
      <c r="E144" s="139"/>
      <c r="F144" s="139"/>
      <c r="G144" s="139"/>
      <c r="H144" s="139"/>
      <c r="I144" s="140" t="s">
        <v>46</v>
      </c>
    </row>
    <row r="145" s="3" customFormat="true" ht="15" hidden="false" customHeight="true" outlineLevel="0" collapsed="false">
      <c r="A145" s="141" t="s">
        <v>8</v>
      </c>
      <c r="B145" s="142" t="s">
        <v>145</v>
      </c>
      <c r="C145" s="142"/>
      <c r="D145" s="142"/>
      <c r="E145" s="142"/>
      <c r="F145" s="142"/>
      <c r="G145" s="142"/>
      <c r="H145" s="142"/>
      <c r="I145" s="73" t="n">
        <f aca="false">I31</f>
        <v>920.454545454546</v>
      </c>
    </row>
    <row r="146" s="3" customFormat="true" ht="15" hidden="false" customHeight="true" outlineLevel="0" collapsed="false">
      <c r="A146" s="141" t="s">
        <v>10</v>
      </c>
      <c r="B146" s="143" t="s">
        <v>146</v>
      </c>
      <c r="C146" s="143"/>
      <c r="D146" s="143"/>
      <c r="E146" s="143"/>
      <c r="F146" s="143"/>
      <c r="G146" s="143"/>
      <c r="H146" s="143"/>
      <c r="I146" s="73" t="n">
        <f aca="false">I75</f>
        <v>620.96</v>
      </c>
    </row>
    <row r="147" s="3" customFormat="true" ht="15" hidden="false" customHeight="true" outlineLevel="0" collapsed="false">
      <c r="A147" s="141" t="s">
        <v>13</v>
      </c>
      <c r="B147" s="143" t="s">
        <v>147</v>
      </c>
      <c r="C147" s="143"/>
      <c r="D147" s="143"/>
      <c r="E147" s="143"/>
      <c r="F147" s="143"/>
      <c r="G147" s="143"/>
      <c r="H147" s="143"/>
      <c r="I147" s="73" t="n">
        <f aca="false">I84</f>
        <v>65.4529545454546</v>
      </c>
    </row>
    <row r="148" s="3" customFormat="true" ht="15" hidden="false" customHeight="true" outlineLevel="0" collapsed="false">
      <c r="A148" s="141" t="s">
        <v>15</v>
      </c>
      <c r="B148" s="143" t="s">
        <v>148</v>
      </c>
      <c r="C148" s="143"/>
      <c r="D148" s="143"/>
      <c r="E148" s="143"/>
      <c r="F148" s="143"/>
      <c r="G148" s="143"/>
      <c r="H148" s="143"/>
      <c r="I148" s="73" t="n">
        <f aca="false">I112</f>
        <v>137.199915733333</v>
      </c>
    </row>
    <row r="149" s="3" customFormat="true" ht="15" hidden="false" customHeight="true" outlineLevel="0" collapsed="false">
      <c r="A149" s="141" t="s">
        <v>34</v>
      </c>
      <c r="B149" s="144" t="s">
        <v>149</v>
      </c>
      <c r="C149" s="144"/>
      <c r="D149" s="144"/>
      <c r="E149" s="144"/>
      <c r="F149" s="144"/>
      <c r="G149" s="144"/>
      <c r="H149" s="144"/>
      <c r="I149" s="73" t="n">
        <f aca="false">I118</f>
        <v>66.16</v>
      </c>
    </row>
    <row r="150" s="3" customFormat="true" ht="15" hidden="false" customHeight="true" outlineLevel="0" collapsed="false">
      <c r="A150" s="145" t="s">
        <v>150</v>
      </c>
      <c r="B150" s="145"/>
      <c r="C150" s="145"/>
      <c r="D150" s="145"/>
      <c r="E150" s="145"/>
      <c r="F150" s="145"/>
      <c r="G150" s="145"/>
      <c r="H150" s="145"/>
      <c r="I150" s="105" t="n">
        <f aca="false">SUM(I145:I149)</f>
        <v>1810.22741573333</v>
      </c>
    </row>
    <row r="151" s="3" customFormat="true" ht="15" hidden="false" customHeight="true" outlineLevel="0" collapsed="false">
      <c r="A151" s="146" t="s">
        <v>36</v>
      </c>
      <c r="B151" s="33" t="s">
        <v>151</v>
      </c>
      <c r="C151" s="33"/>
      <c r="D151" s="33"/>
      <c r="E151" s="33"/>
      <c r="F151" s="33"/>
      <c r="G151" s="33"/>
      <c r="H151" s="33"/>
      <c r="I151" s="73" t="n">
        <f aca="false">I134</f>
        <v>432.93</v>
      </c>
    </row>
    <row r="152" s="3" customFormat="true" ht="15.65" hidden="false" customHeight="true" outlineLevel="0" collapsed="false">
      <c r="A152" s="145" t="s">
        <v>152</v>
      </c>
      <c r="B152" s="145"/>
      <c r="C152" s="145"/>
      <c r="D152" s="145"/>
      <c r="E152" s="145"/>
      <c r="F152" s="145"/>
      <c r="G152" s="145"/>
      <c r="H152" s="145"/>
      <c r="I152" s="105" t="n">
        <f aca="false">SUM(I150:I151)</f>
        <v>2243.15741573333</v>
      </c>
    </row>
  </sheetData>
  <mergeCells count="194">
    <mergeCell ref="A1:I1"/>
    <mergeCell ref="A2:I2"/>
    <mergeCell ref="A3:E3"/>
    <mergeCell ref="F3:I3"/>
    <mergeCell ref="A4:E4"/>
    <mergeCell ref="F4:I4"/>
    <mergeCell ref="A5:I5"/>
    <mergeCell ref="A6:I6"/>
    <mergeCell ref="B7:G7"/>
    <mergeCell ref="H7:I7"/>
    <mergeCell ref="B8:G8"/>
    <mergeCell ref="H8:I8"/>
    <mergeCell ref="B9:G9"/>
    <mergeCell ref="H9:I9"/>
    <mergeCell ref="B10:G10"/>
    <mergeCell ref="H10:I10"/>
    <mergeCell ref="A11:I11"/>
    <mergeCell ref="A12:I12"/>
    <mergeCell ref="A13:I13"/>
    <mergeCell ref="P13:W13"/>
    <mergeCell ref="X13:AE13"/>
    <mergeCell ref="AF13:AM13"/>
    <mergeCell ref="AN13:AU13"/>
    <mergeCell ref="AV13:BC13"/>
    <mergeCell ref="BD13:BK13"/>
    <mergeCell ref="BL13:BS13"/>
    <mergeCell ref="BT13:CA13"/>
    <mergeCell ref="CB13:CI13"/>
    <mergeCell ref="CJ13:CQ13"/>
    <mergeCell ref="CR13:CY13"/>
    <mergeCell ref="CZ13:DG13"/>
    <mergeCell ref="DH13:DO13"/>
    <mergeCell ref="DP13:DW13"/>
    <mergeCell ref="DX13:EE13"/>
    <mergeCell ref="EF13:EM13"/>
    <mergeCell ref="EN13:EU13"/>
    <mergeCell ref="EV13:FC13"/>
    <mergeCell ref="FD13:FK13"/>
    <mergeCell ref="FL13:FS13"/>
    <mergeCell ref="FT13:GA13"/>
    <mergeCell ref="GB13:GI13"/>
    <mergeCell ref="GJ13:GQ13"/>
    <mergeCell ref="GR13:GY13"/>
    <mergeCell ref="GZ13:HG13"/>
    <mergeCell ref="HH13:HO13"/>
    <mergeCell ref="HP13:HW13"/>
    <mergeCell ref="HX13:IE13"/>
    <mergeCell ref="IF13:IM13"/>
    <mergeCell ref="IN13:IU13"/>
    <mergeCell ref="B14:G14"/>
    <mergeCell ref="H14:I14"/>
    <mergeCell ref="B15:G15"/>
    <mergeCell ref="H15:I15"/>
    <mergeCell ref="B16:G16"/>
    <mergeCell ref="H16:I16"/>
    <mergeCell ref="B17:G17"/>
    <mergeCell ref="H17:I17"/>
    <mergeCell ref="B18:G18"/>
    <mergeCell ref="H18:I18"/>
    <mergeCell ref="A19:I19"/>
    <mergeCell ref="A20:I20"/>
    <mergeCell ref="A21:I21"/>
    <mergeCell ref="A22:I22"/>
    <mergeCell ref="B23:H23"/>
    <mergeCell ref="B24:H24"/>
    <mergeCell ref="B25:H25"/>
    <mergeCell ref="B26:H26"/>
    <mergeCell ref="B27:H27"/>
    <mergeCell ref="B28:H28"/>
    <mergeCell ref="B29:H29"/>
    <mergeCell ref="B30:H30"/>
    <mergeCell ref="A31:H31"/>
    <mergeCell ref="A32:I32"/>
    <mergeCell ref="A33:I33"/>
    <mergeCell ref="A34:I34"/>
    <mergeCell ref="B35:G35"/>
    <mergeCell ref="B36:G36"/>
    <mergeCell ref="B37:G37"/>
    <mergeCell ref="A38:H38"/>
    <mergeCell ref="A39:I39"/>
    <mergeCell ref="A40:I40"/>
    <mergeCell ref="B41:G41"/>
    <mergeCell ref="B42:G42"/>
    <mergeCell ref="B43:G43"/>
    <mergeCell ref="B44:C44"/>
    <mergeCell ref="B45:G45"/>
    <mergeCell ref="B46:G46"/>
    <mergeCell ref="B47:G47"/>
    <mergeCell ref="B48:G48"/>
    <mergeCell ref="B49:G49"/>
    <mergeCell ref="A50:G50"/>
    <mergeCell ref="A51:I51"/>
    <mergeCell ref="A52:I52"/>
    <mergeCell ref="A53:I53"/>
    <mergeCell ref="A54:I54"/>
    <mergeCell ref="B55:H55"/>
    <mergeCell ref="B56:H56"/>
    <mergeCell ref="B57:G57"/>
    <mergeCell ref="B58:G58"/>
    <mergeCell ref="B59:G59"/>
    <mergeCell ref="B60:G60"/>
    <mergeCell ref="B61:H61"/>
    <mergeCell ref="B62:G62"/>
    <mergeCell ref="B63:H63"/>
    <mergeCell ref="B64:H64"/>
    <mergeCell ref="B65:H65"/>
    <mergeCell ref="B66:H66"/>
    <mergeCell ref="A67:G67"/>
    <mergeCell ref="A68:I68"/>
    <mergeCell ref="A69:I69"/>
    <mergeCell ref="A70:I70"/>
    <mergeCell ref="B71:H71"/>
    <mergeCell ref="B72:G72"/>
    <mergeCell ref="B73:G73"/>
    <mergeCell ref="B74:G74"/>
    <mergeCell ref="A75:G75"/>
    <mergeCell ref="A76:I76"/>
    <mergeCell ref="A77:I77"/>
    <mergeCell ref="B78:H78"/>
    <mergeCell ref="B79:G79"/>
    <mergeCell ref="B80:G80"/>
    <mergeCell ref="B81:G81"/>
    <mergeCell ref="B82:H82"/>
    <mergeCell ref="B83:G83"/>
    <mergeCell ref="A84:H84"/>
    <mergeCell ref="A85:I85"/>
    <mergeCell ref="A86:I86"/>
    <mergeCell ref="A87:I87"/>
    <mergeCell ref="A88:I88"/>
    <mergeCell ref="A89:H90"/>
    <mergeCell ref="I89:I90"/>
    <mergeCell ref="A91:I91"/>
    <mergeCell ref="B92:H92"/>
    <mergeCell ref="B93:G93"/>
    <mergeCell ref="B94:G94"/>
    <mergeCell ref="B95:H95"/>
    <mergeCell ref="B96:H96"/>
    <mergeCell ref="B97:H97"/>
    <mergeCell ref="B98:H98"/>
    <mergeCell ref="A99:H99"/>
    <mergeCell ref="B100:H100"/>
    <mergeCell ref="A101:H101"/>
    <mergeCell ref="A102:I102"/>
    <mergeCell ref="A103:I103"/>
    <mergeCell ref="B104:H104"/>
    <mergeCell ref="B105:H105"/>
    <mergeCell ref="A106:H106"/>
    <mergeCell ref="A107:I107"/>
    <mergeCell ref="A108:I108"/>
    <mergeCell ref="B109:H109"/>
    <mergeCell ref="B110:H110"/>
    <mergeCell ref="B111:H111"/>
    <mergeCell ref="A112:H112"/>
    <mergeCell ref="A113:I113"/>
    <mergeCell ref="B114:H114"/>
    <mergeCell ref="B115:H115"/>
    <mergeCell ref="B116:H116"/>
    <mergeCell ref="B117:H117"/>
    <mergeCell ref="A118:H118"/>
    <mergeCell ref="A119:I119"/>
    <mergeCell ref="A120:I120"/>
    <mergeCell ref="B121:G121"/>
    <mergeCell ref="A122:G122"/>
    <mergeCell ref="B123:G123"/>
    <mergeCell ref="A124:G124"/>
    <mergeCell ref="B125:G125"/>
    <mergeCell ref="A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H137"/>
    <mergeCell ref="A138:B139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67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2023-08-17T11:25:04Z</dcterms:created>
  <dc:creator/>
  <dc:description/>
  <dc:language>pt-BR</dc:language>
  <cp:lastModifiedBy/>
  <dcterms:modified xsi:type="dcterms:W3CDTF">2023-09-19T15:56:46Z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